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07DAE19C-936E-48CD-95FF-5260BA0D4D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'DC21'!$A$1:$AA$59</definedName>
    <definedName name="_xlnm.Print_Area" localSheetId="13">'DC22'!$A$1:$AA$59</definedName>
    <definedName name="_xlnm.Print_Area" localSheetId="17">'DC23'!$A$1:$AA$59</definedName>
    <definedName name="_xlnm.Print_Area" localSheetId="22">'DC24'!$A$1:$AA$59</definedName>
    <definedName name="_xlnm.Print_Area" localSheetId="26">'DC25'!$A$1:$AA$59</definedName>
    <definedName name="_xlnm.Print_Area" localSheetId="32">'DC26'!$A$1:$AA$59</definedName>
    <definedName name="_xlnm.Print_Area" localSheetId="37">'DC27'!$A$1:$AA$59</definedName>
    <definedName name="_xlnm.Print_Area" localSheetId="43">'DC28'!$A$1:$AA$59</definedName>
    <definedName name="_xlnm.Print_Area" localSheetId="48">'DC29'!$A$1:$AA$59</definedName>
    <definedName name="_xlnm.Print_Area" localSheetId="53">'DC43'!$A$1:$AA$59</definedName>
    <definedName name="_xlnm.Print_Area" localSheetId="0">ETH!$A$1:$AA$59</definedName>
    <definedName name="_xlnm.Print_Area" localSheetId="1">'KZN212'!$A$1:$AA$59</definedName>
    <definedName name="_xlnm.Print_Area" localSheetId="2">'KZN213'!$A$1:$AA$59</definedName>
    <definedName name="_xlnm.Print_Area" localSheetId="3">'KZN214'!$A$1:$AA$59</definedName>
    <definedName name="_xlnm.Print_Area" localSheetId="4">'KZN216'!$A$1:$AA$59</definedName>
    <definedName name="_xlnm.Print_Area" localSheetId="6">'KZN221'!$A$1:$AA$59</definedName>
    <definedName name="_xlnm.Print_Area" localSheetId="7">'KZN222'!$A$1:$AA$59</definedName>
    <definedName name="_xlnm.Print_Area" localSheetId="8">'KZN223'!$A$1:$AA$59</definedName>
    <definedName name="_xlnm.Print_Area" localSheetId="9">'KZN224'!$A$1:$AA$59</definedName>
    <definedName name="_xlnm.Print_Area" localSheetId="10">'KZN225'!$A$1:$AA$59</definedName>
    <definedName name="_xlnm.Print_Area" localSheetId="11">'KZN226'!$A$1:$AA$59</definedName>
    <definedName name="_xlnm.Print_Area" localSheetId="12">'KZN227'!$A$1:$AA$59</definedName>
    <definedName name="_xlnm.Print_Area" localSheetId="14">'KZN235'!$A$1:$AA$59</definedName>
    <definedName name="_xlnm.Print_Area" localSheetId="15">'KZN237'!$A$1:$AA$59</definedName>
    <definedName name="_xlnm.Print_Area" localSheetId="16">'KZN238'!$A$1:$AA$59</definedName>
    <definedName name="_xlnm.Print_Area" localSheetId="18">'KZN241'!$A$1:$AA$59</definedName>
    <definedName name="_xlnm.Print_Area" localSheetId="19">'KZN242'!$A$1:$AA$59</definedName>
    <definedName name="_xlnm.Print_Area" localSheetId="20">'KZN244'!$A$1:$AA$59</definedName>
    <definedName name="_xlnm.Print_Area" localSheetId="21">'KZN245'!$A$1:$AA$59</definedName>
    <definedName name="_xlnm.Print_Area" localSheetId="23">'KZN252'!$A$1:$AA$59</definedName>
    <definedName name="_xlnm.Print_Area" localSheetId="24">'KZN253'!$A$1:$AA$59</definedName>
    <definedName name="_xlnm.Print_Area" localSheetId="25">'KZN254'!$A$1:$AA$59</definedName>
    <definedName name="_xlnm.Print_Area" localSheetId="27">'KZN261'!$A$1:$AA$59</definedName>
    <definedName name="_xlnm.Print_Area" localSheetId="28">'KZN262'!$A$1:$AA$59</definedName>
    <definedName name="_xlnm.Print_Area" localSheetId="29">'KZN263'!$A$1:$AA$59</definedName>
    <definedName name="_xlnm.Print_Area" localSheetId="30">'KZN265'!$A$1:$AA$59</definedName>
    <definedName name="_xlnm.Print_Area" localSheetId="31">'KZN266'!$A$1:$AA$59</definedName>
    <definedName name="_xlnm.Print_Area" localSheetId="33">'KZN271'!$A$1:$AA$59</definedName>
    <definedName name="_xlnm.Print_Area" localSheetId="34">'KZN272'!$A$1:$AA$59</definedName>
    <definedName name="_xlnm.Print_Area" localSheetId="35">'KZN275'!$A$1:$AA$59</definedName>
    <definedName name="_xlnm.Print_Area" localSheetId="36">'KZN276'!$A$1:$AA$59</definedName>
    <definedName name="_xlnm.Print_Area" localSheetId="38">'KZN281'!$A$1:$AA$59</definedName>
    <definedName name="_xlnm.Print_Area" localSheetId="39">'KZN282'!$A$1:$AA$59</definedName>
    <definedName name="_xlnm.Print_Area" localSheetId="40">'KZN284'!$A$1:$AA$59</definedName>
    <definedName name="_xlnm.Print_Area" localSheetId="41">'KZN285'!$A$1:$AA$59</definedName>
    <definedName name="_xlnm.Print_Area" localSheetId="42">'KZN286'!$A$1:$AA$59</definedName>
    <definedName name="_xlnm.Print_Area" localSheetId="44">'KZN291'!$A$1:$AA$59</definedName>
    <definedName name="_xlnm.Print_Area" localSheetId="45">'KZN292'!$A$1:$AA$59</definedName>
    <definedName name="_xlnm.Print_Area" localSheetId="46">'KZN293'!$A$1:$AA$59</definedName>
    <definedName name="_xlnm.Print_Area" localSheetId="47">'KZN294'!$A$1:$AA$59</definedName>
    <definedName name="_xlnm.Print_Area" localSheetId="49">'KZN433'!$A$1:$AA$59</definedName>
    <definedName name="_xlnm.Print_Area" localSheetId="50">'KZN434'!$A$1:$AA$59</definedName>
    <definedName name="_xlnm.Print_Area" localSheetId="51">'KZN435'!$A$1:$AA$59</definedName>
    <definedName name="_xlnm.Print_Area" localSheetId="52">'KZN436'!$A$1:$AA$59</definedName>
    <definedName name="_xlnm.Print_Area" localSheetId="54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K59" i="3"/>
  <c r="O48" i="3"/>
  <c r="O51" i="3" s="1"/>
  <c r="O53" i="3" s="1"/>
  <c r="O56" i="3" s="1"/>
  <c r="O59" i="3" s="1"/>
  <c r="J48" i="3"/>
  <c r="J51" i="3" s="1"/>
  <c r="J53" i="3" s="1"/>
  <c r="J56" i="3" s="1"/>
  <c r="J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O51" i="4"/>
  <c r="O53" i="4" s="1"/>
  <c r="O56" i="4" s="1"/>
  <c r="O59" i="4" s="1"/>
  <c r="V48" i="4"/>
  <c r="V51" i="4" s="1"/>
  <c r="V53" i="4" s="1"/>
  <c r="V56" i="4" s="1"/>
  <c r="V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Y32" i="4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P32" i="4"/>
  <c r="P48" i="4" s="1"/>
  <c r="P51" i="4" s="1"/>
  <c r="P53" i="4" s="1"/>
  <c r="P56" i="4" s="1"/>
  <c r="P59" i="4" s="1"/>
  <c r="O32" i="4"/>
  <c r="O48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T56" i="5"/>
  <c r="T59" i="5" s="1"/>
  <c r="J56" i="5"/>
  <c r="J59" i="5" s="1"/>
  <c r="C56" i="5"/>
  <c r="C59" i="5" s="1"/>
  <c r="K53" i="5"/>
  <c r="K56" i="5" s="1"/>
  <c r="K59" i="5" s="1"/>
  <c r="X48" i="5"/>
  <c r="U48" i="5"/>
  <c r="U51" i="5" s="1"/>
  <c r="U53" i="5" s="1"/>
  <c r="U56" i="5" s="1"/>
  <c r="U59" i="5" s="1"/>
  <c r="M48" i="5"/>
  <c r="M51" i="5" s="1"/>
  <c r="M53" i="5" s="1"/>
  <c r="M56" i="5" s="1"/>
  <c r="M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J32" i="5"/>
  <c r="J48" i="5" s="1"/>
  <c r="J51" i="5" s="1"/>
  <c r="J53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X53" i="6"/>
  <c r="N53" i="6"/>
  <c r="N56" i="6" s="1"/>
  <c r="N59" i="6" s="1"/>
  <c r="V51" i="6"/>
  <c r="V53" i="6" s="1"/>
  <c r="V56" i="6" s="1"/>
  <c r="V59" i="6" s="1"/>
  <c r="Q48" i="6"/>
  <c r="Q51" i="6" s="1"/>
  <c r="Q53" i="6" s="1"/>
  <c r="Q56" i="6" s="1"/>
  <c r="Q59" i="6" s="1"/>
  <c r="I48" i="6"/>
  <c r="I51" i="6" s="1"/>
  <c r="I53" i="6" s="1"/>
  <c r="I56" i="6" s="1"/>
  <c r="I59" i="6" s="1"/>
  <c r="H48" i="6"/>
  <c r="H51" i="6" s="1"/>
  <c r="H53" i="6" s="1"/>
  <c r="H56" i="6" s="1"/>
  <c r="H59" i="6" s="1"/>
  <c r="G48" i="6"/>
  <c r="G51" i="6" s="1"/>
  <c r="G53" i="6" s="1"/>
  <c r="G56" i="6" s="1"/>
  <c r="G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X51" i="6" s="1"/>
  <c r="Z51" i="6" s="1"/>
  <c r="W32" i="6"/>
  <c r="W48" i="6" s="1"/>
  <c r="W51" i="6" s="1"/>
  <c r="W53" i="6" s="1"/>
  <c r="W56" i="6" s="1"/>
  <c r="W59" i="6" s="1"/>
  <c r="V32" i="6"/>
  <c r="V48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C56" i="7"/>
  <c r="C59" i="7" s="1"/>
  <c r="N53" i="7"/>
  <c r="N56" i="7" s="1"/>
  <c r="N59" i="7" s="1"/>
  <c r="L53" i="7"/>
  <c r="L56" i="7" s="1"/>
  <c r="L59" i="7" s="1"/>
  <c r="F48" i="7"/>
  <c r="F51" i="7" s="1"/>
  <c r="F53" i="7" s="1"/>
  <c r="F56" i="7" s="1"/>
  <c r="F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M32" i="7"/>
  <c r="M48" i="7" s="1"/>
  <c r="M51" i="7" s="1"/>
  <c r="M53" i="7" s="1"/>
  <c r="M56" i="7" s="1"/>
  <c r="M59" i="7" s="1"/>
  <c r="L32" i="7"/>
  <c r="L48" i="7" s="1"/>
  <c r="L51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J56" i="8"/>
  <c r="J59" i="8" s="1"/>
  <c r="I51" i="8"/>
  <c r="I53" i="8" s="1"/>
  <c r="I56" i="8" s="1"/>
  <c r="I59" i="8" s="1"/>
  <c r="H51" i="8"/>
  <c r="H53" i="8" s="1"/>
  <c r="H56" i="8" s="1"/>
  <c r="H59" i="8" s="1"/>
  <c r="J48" i="8"/>
  <c r="J51" i="8" s="1"/>
  <c r="J53" i="8" s="1"/>
  <c r="I48" i="8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1" i="9"/>
  <c r="V53" i="9" s="1"/>
  <c r="V56" i="9" s="1"/>
  <c r="V59" i="9" s="1"/>
  <c r="D51" i="9"/>
  <c r="D53" i="9" s="1"/>
  <c r="D56" i="9" s="1"/>
  <c r="D59" i="9" s="1"/>
  <c r="W48" i="9"/>
  <c r="W51" i="9" s="1"/>
  <c r="W53" i="9" s="1"/>
  <c r="W56" i="9" s="1"/>
  <c r="W59" i="9" s="1"/>
  <c r="T48" i="9"/>
  <c r="T51" i="9" s="1"/>
  <c r="T53" i="9" s="1"/>
  <c r="T56" i="9" s="1"/>
  <c r="T59" i="9" s="1"/>
  <c r="L48" i="9"/>
  <c r="L51" i="9" s="1"/>
  <c r="L53" i="9" s="1"/>
  <c r="L56" i="9" s="1"/>
  <c r="L59" i="9" s="1"/>
  <c r="H48" i="9"/>
  <c r="H51" i="9" s="1"/>
  <c r="H53" i="9" s="1"/>
  <c r="H56" i="9" s="1"/>
  <c r="H59" i="9" s="1"/>
  <c r="D48" i="9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L53" i="10"/>
  <c r="L56" i="10" s="1"/>
  <c r="L59" i="10" s="1"/>
  <c r="N51" i="10"/>
  <c r="N53" i="10" s="1"/>
  <c r="N56" i="10" s="1"/>
  <c r="N59" i="10" s="1"/>
  <c r="J51" i="10"/>
  <c r="J53" i="10" s="1"/>
  <c r="J56" i="10" s="1"/>
  <c r="J59" i="10" s="1"/>
  <c r="F51" i="10"/>
  <c r="F53" i="10" s="1"/>
  <c r="F56" i="10" s="1"/>
  <c r="F59" i="10" s="1"/>
  <c r="T48" i="10"/>
  <c r="T51" i="10" s="1"/>
  <c r="T53" i="10" s="1"/>
  <c r="T56" i="10" s="1"/>
  <c r="T59" i="10" s="1"/>
  <c r="L48" i="10"/>
  <c r="L51" i="10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P53" i="11"/>
  <c r="P56" i="11" s="1"/>
  <c r="P59" i="11" s="1"/>
  <c r="L53" i="11"/>
  <c r="L56" i="11" s="1"/>
  <c r="L59" i="11" s="1"/>
  <c r="Q51" i="11"/>
  <c r="Q53" i="11" s="1"/>
  <c r="Q56" i="11" s="1"/>
  <c r="Q59" i="11" s="1"/>
  <c r="I51" i="11"/>
  <c r="I53" i="11" s="1"/>
  <c r="I56" i="11" s="1"/>
  <c r="I59" i="11" s="1"/>
  <c r="D51" i="11"/>
  <c r="D53" i="11" s="1"/>
  <c r="D56" i="11" s="1"/>
  <c r="D59" i="11" s="1"/>
  <c r="V48" i="11"/>
  <c r="V51" i="11" s="1"/>
  <c r="V53" i="11" s="1"/>
  <c r="V56" i="11" s="1"/>
  <c r="V59" i="11" s="1"/>
  <c r="T48" i="11"/>
  <c r="T51" i="11" s="1"/>
  <c r="T53" i="11" s="1"/>
  <c r="T56" i="11" s="1"/>
  <c r="T59" i="11" s="1"/>
  <c r="R48" i="11"/>
  <c r="R51" i="11" s="1"/>
  <c r="R53" i="11" s="1"/>
  <c r="R56" i="11" s="1"/>
  <c r="R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Q32" i="11"/>
  <c r="Q48" i="11" s="1"/>
  <c r="P32" i="11"/>
  <c r="P48" i="11" s="1"/>
  <c r="P51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K32" i="11"/>
  <c r="J32" i="11"/>
  <c r="J48" i="11" s="1"/>
  <c r="J51" i="11" s="1"/>
  <c r="J53" i="11" s="1"/>
  <c r="J56" i="11" s="1"/>
  <c r="J59" i="11" s="1"/>
  <c r="I32" i="11"/>
  <c r="I48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C32" i="11"/>
  <c r="C53" i="12"/>
  <c r="C56" i="12" s="1"/>
  <c r="C59" i="12" s="1"/>
  <c r="C51" i="12"/>
  <c r="U48" i="12"/>
  <c r="U51" i="12" s="1"/>
  <c r="U53" i="12" s="1"/>
  <c r="U56" i="12" s="1"/>
  <c r="U59" i="12" s="1"/>
  <c r="S48" i="12"/>
  <c r="S51" i="12" s="1"/>
  <c r="S53" i="12" s="1"/>
  <c r="S56" i="12" s="1"/>
  <c r="S59" i="12" s="1"/>
  <c r="K48" i="12"/>
  <c r="K51" i="12" s="1"/>
  <c r="K53" i="12" s="1"/>
  <c r="K56" i="12" s="1"/>
  <c r="K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I59" i="13"/>
  <c r="O56" i="13"/>
  <c r="O59" i="13" s="1"/>
  <c r="Z48" i="13"/>
  <c r="Y48" i="13"/>
  <c r="Y51" i="13" s="1"/>
  <c r="Y53" i="13" s="1"/>
  <c r="Y56" i="13" s="1"/>
  <c r="Y59" i="13" s="1"/>
  <c r="H48" i="13"/>
  <c r="H51" i="13" s="1"/>
  <c r="H53" i="13" s="1"/>
  <c r="H56" i="13" s="1"/>
  <c r="H59" i="13" s="1"/>
  <c r="C48" i="13"/>
  <c r="C51" i="13" s="1"/>
  <c r="C53" i="13" s="1"/>
  <c r="C56" i="13" s="1"/>
  <c r="C59" i="13" s="1"/>
  <c r="AA47" i="13"/>
  <c r="Z47" i="13"/>
  <c r="Y47" i="13"/>
  <c r="X47" i="13"/>
  <c r="W47" i="13"/>
  <c r="V47" i="13"/>
  <c r="U47" i="13"/>
  <c r="T47" i="13"/>
  <c r="T48" i="13" s="1"/>
  <c r="T51" i="13" s="1"/>
  <c r="T53" i="13" s="1"/>
  <c r="T56" i="13" s="1"/>
  <c r="T59" i="13" s="1"/>
  <c r="S47" i="13"/>
  <c r="R47" i="13"/>
  <c r="Q47" i="13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AA48" i="13" s="1"/>
  <c r="AA51" i="13" s="1"/>
  <c r="AA53" i="13" s="1"/>
  <c r="AA56" i="13" s="1"/>
  <c r="AA59" i="13" s="1"/>
  <c r="Z32" i="13"/>
  <c r="Y32" i="13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W51" i="14"/>
  <c r="W53" i="14" s="1"/>
  <c r="W56" i="14" s="1"/>
  <c r="W59" i="14" s="1"/>
  <c r="W48" i="14"/>
  <c r="G48" i="14"/>
  <c r="G51" i="14" s="1"/>
  <c r="G53" i="14" s="1"/>
  <c r="G56" i="14" s="1"/>
  <c r="G59" i="14" s="1"/>
  <c r="AA47" i="14"/>
  <c r="Y47" i="14"/>
  <c r="X47" i="14"/>
  <c r="Z47" i="14" s="1"/>
  <c r="W47" i="14"/>
  <c r="V47" i="14"/>
  <c r="U47" i="14"/>
  <c r="T47" i="14"/>
  <c r="S47" i="14"/>
  <c r="S48" i="14" s="1"/>
  <c r="S51" i="14" s="1"/>
  <c r="S53" i="14" s="1"/>
  <c r="S56" i="14" s="1"/>
  <c r="S59" i="14" s="1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Z32" i="14"/>
  <c r="Y32" i="14"/>
  <c r="Y48" i="14" s="1"/>
  <c r="Y51" i="14" s="1"/>
  <c r="Y53" i="14" s="1"/>
  <c r="Y56" i="14" s="1"/>
  <c r="Y59" i="14" s="1"/>
  <c r="X32" i="14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T59" i="15"/>
  <c r="S59" i="15"/>
  <c r="V51" i="15"/>
  <c r="V53" i="15" s="1"/>
  <c r="V56" i="15" s="1"/>
  <c r="V59" i="15" s="1"/>
  <c r="E51" i="15"/>
  <c r="E53" i="15" s="1"/>
  <c r="E56" i="15" s="1"/>
  <c r="E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S32" i="15"/>
  <c r="S48" i="15" s="1"/>
  <c r="S51" i="15" s="1"/>
  <c r="S53" i="15" s="1"/>
  <c r="S56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R56" i="16"/>
  <c r="R59" i="16" s="1"/>
  <c r="G56" i="16"/>
  <c r="G59" i="16" s="1"/>
  <c r="L51" i="16"/>
  <c r="L53" i="16" s="1"/>
  <c r="L56" i="16" s="1"/>
  <c r="L59" i="16" s="1"/>
  <c r="D51" i="16"/>
  <c r="D53" i="16" s="1"/>
  <c r="D56" i="16" s="1"/>
  <c r="D59" i="16" s="1"/>
  <c r="G48" i="16"/>
  <c r="G51" i="16" s="1"/>
  <c r="G53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C32" i="16"/>
  <c r="N56" i="17"/>
  <c r="N59" i="17" s="1"/>
  <c r="I53" i="17"/>
  <c r="I56" i="17" s="1"/>
  <c r="I59" i="17" s="1"/>
  <c r="H51" i="17"/>
  <c r="H53" i="17" s="1"/>
  <c r="H56" i="17" s="1"/>
  <c r="H59" i="17" s="1"/>
  <c r="Q48" i="17"/>
  <c r="Q51" i="17" s="1"/>
  <c r="Q53" i="17" s="1"/>
  <c r="Q56" i="17" s="1"/>
  <c r="Q59" i="17" s="1"/>
  <c r="K48" i="17"/>
  <c r="K51" i="17" s="1"/>
  <c r="K53" i="17" s="1"/>
  <c r="K56" i="17" s="1"/>
  <c r="K59" i="17" s="1"/>
  <c r="C48" i="17"/>
  <c r="C51" i="17" s="1"/>
  <c r="C53" i="17" s="1"/>
  <c r="C56" i="17" s="1"/>
  <c r="C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H32" i="17"/>
  <c r="H48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W51" i="18"/>
  <c r="W53" i="18" s="1"/>
  <c r="W56" i="18" s="1"/>
  <c r="W59" i="18" s="1"/>
  <c r="I51" i="18"/>
  <c r="I53" i="18" s="1"/>
  <c r="I56" i="18" s="1"/>
  <c r="I59" i="18" s="1"/>
  <c r="H48" i="18"/>
  <c r="H51" i="18" s="1"/>
  <c r="H53" i="18" s="1"/>
  <c r="H56" i="18" s="1"/>
  <c r="H59" i="18" s="1"/>
  <c r="AA47" i="18"/>
  <c r="Y47" i="18"/>
  <c r="Y48" i="18" s="1"/>
  <c r="Y51" i="18" s="1"/>
  <c r="Y53" i="18" s="1"/>
  <c r="Y56" i="18" s="1"/>
  <c r="Y59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P48" i="18" s="1"/>
  <c r="P51" i="18" s="1"/>
  <c r="P53" i="18" s="1"/>
  <c r="P56" i="18" s="1"/>
  <c r="P59" i="18" s="1"/>
  <c r="O47" i="18"/>
  <c r="N47" i="18"/>
  <c r="M47" i="18"/>
  <c r="L47" i="18"/>
  <c r="K47" i="18"/>
  <c r="J47" i="18"/>
  <c r="I47" i="18"/>
  <c r="I48" i="18" s="1"/>
  <c r="H47" i="18"/>
  <c r="G47" i="18"/>
  <c r="F47" i="18"/>
  <c r="E47" i="18"/>
  <c r="D47" i="18"/>
  <c r="C47" i="18"/>
  <c r="AA32" i="18"/>
  <c r="Z32" i="18"/>
  <c r="Y32" i="18"/>
  <c r="X32" i="18"/>
  <c r="W32" i="18"/>
  <c r="W48" i="18" s="1"/>
  <c r="V32" i="18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AA59" i="19"/>
  <c r="E59" i="19"/>
  <c r="W48" i="19"/>
  <c r="W51" i="19" s="1"/>
  <c r="W53" i="19" s="1"/>
  <c r="W56" i="19" s="1"/>
  <c r="W59" i="19" s="1"/>
  <c r="R48" i="19"/>
  <c r="R51" i="19" s="1"/>
  <c r="R53" i="19" s="1"/>
  <c r="R56" i="19" s="1"/>
  <c r="R59" i="19" s="1"/>
  <c r="O48" i="19"/>
  <c r="O51" i="19" s="1"/>
  <c r="O53" i="19" s="1"/>
  <c r="O56" i="19" s="1"/>
  <c r="O59" i="19" s="1"/>
  <c r="I48" i="19"/>
  <c r="I51" i="19" s="1"/>
  <c r="I53" i="19" s="1"/>
  <c r="I56" i="19" s="1"/>
  <c r="I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Y32" i="19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D32" i="19"/>
  <c r="C32" i="19"/>
  <c r="C48" i="19" s="1"/>
  <c r="C51" i="19" s="1"/>
  <c r="C53" i="19" s="1"/>
  <c r="C56" i="19" s="1"/>
  <c r="C59" i="19" s="1"/>
  <c r="R53" i="20"/>
  <c r="R56" i="20" s="1"/>
  <c r="R59" i="20" s="1"/>
  <c r="J53" i="20"/>
  <c r="J56" i="20" s="1"/>
  <c r="J59" i="20" s="1"/>
  <c r="C51" i="20"/>
  <c r="C53" i="20" s="1"/>
  <c r="C56" i="20" s="1"/>
  <c r="C59" i="20" s="1"/>
  <c r="V48" i="20"/>
  <c r="V51" i="20" s="1"/>
  <c r="V53" i="20" s="1"/>
  <c r="V56" i="20" s="1"/>
  <c r="V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H56" i="21"/>
  <c r="H59" i="21" s="1"/>
  <c r="C56" i="21"/>
  <c r="C59" i="21" s="1"/>
  <c r="Y53" i="21"/>
  <c r="Y56" i="21" s="1"/>
  <c r="Y59" i="21" s="1"/>
  <c r="I53" i="21"/>
  <c r="I56" i="21" s="1"/>
  <c r="I59" i="21" s="1"/>
  <c r="J51" i="21"/>
  <c r="J53" i="21" s="1"/>
  <c r="J56" i="21" s="1"/>
  <c r="J59" i="21" s="1"/>
  <c r="AA48" i="21"/>
  <c r="AA51" i="21" s="1"/>
  <c r="AA53" i="21" s="1"/>
  <c r="AA56" i="21" s="1"/>
  <c r="AA59" i="21" s="1"/>
  <c r="T48" i="21"/>
  <c r="T51" i="21" s="1"/>
  <c r="T53" i="21" s="1"/>
  <c r="T56" i="21" s="1"/>
  <c r="T59" i="21" s="1"/>
  <c r="S48" i="21"/>
  <c r="S51" i="21" s="1"/>
  <c r="S53" i="21" s="1"/>
  <c r="S56" i="21" s="1"/>
  <c r="S59" i="21" s="1"/>
  <c r="K48" i="21"/>
  <c r="K51" i="21" s="1"/>
  <c r="K53" i="21" s="1"/>
  <c r="K56" i="21" s="1"/>
  <c r="K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J48" i="21" s="1"/>
  <c r="I32" i="21"/>
  <c r="I48" i="21" s="1"/>
  <c r="I51" i="21" s="1"/>
  <c r="H32" i="21"/>
  <c r="H48" i="21" s="1"/>
  <c r="H51" i="21" s="1"/>
  <c r="H53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M51" i="22"/>
  <c r="M53" i="22" s="1"/>
  <c r="M56" i="22" s="1"/>
  <c r="M59" i="22" s="1"/>
  <c r="J51" i="22"/>
  <c r="J53" i="22" s="1"/>
  <c r="J56" i="22" s="1"/>
  <c r="J59" i="22" s="1"/>
  <c r="AA48" i="22"/>
  <c r="AA51" i="22" s="1"/>
  <c r="AA53" i="22" s="1"/>
  <c r="AA56" i="22" s="1"/>
  <c r="AA59" i="22" s="1"/>
  <c r="R48" i="22"/>
  <c r="R51" i="22" s="1"/>
  <c r="R53" i="22" s="1"/>
  <c r="R56" i="22" s="1"/>
  <c r="R59" i="22" s="1"/>
  <c r="O48" i="22"/>
  <c r="O51" i="22" s="1"/>
  <c r="O53" i="22" s="1"/>
  <c r="O56" i="22" s="1"/>
  <c r="O59" i="22" s="1"/>
  <c r="J48" i="22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G59" i="23"/>
  <c r="V56" i="23"/>
  <c r="V59" i="23" s="1"/>
  <c r="N56" i="23"/>
  <c r="N59" i="23" s="1"/>
  <c r="W53" i="23"/>
  <c r="W56" i="23" s="1"/>
  <c r="W59" i="23" s="1"/>
  <c r="Q51" i="23"/>
  <c r="Q53" i="23" s="1"/>
  <c r="Q56" i="23" s="1"/>
  <c r="Q59" i="23" s="1"/>
  <c r="P51" i="23"/>
  <c r="P53" i="23" s="1"/>
  <c r="P56" i="23" s="1"/>
  <c r="P59" i="23" s="1"/>
  <c r="I48" i="23"/>
  <c r="I51" i="23" s="1"/>
  <c r="I53" i="23" s="1"/>
  <c r="I56" i="23" s="1"/>
  <c r="I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V32" i="23"/>
  <c r="V48" i="23" s="1"/>
  <c r="V51" i="23" s="1"/>
  <c r="V53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P32" i="23"/>
  <c r="P48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P53" i="24"/>
  <c r="P56" i="24" s="1"/>
  <c r="P59" i="24" s="1"/>
  <c r="AA48" i="24"/>
  <c r="AA51" i="24" s="1"/>
  <c r="AA53" i="24" s="1"/>
  <c r="AA56" i="24" s="1"/>
  <c r="AA59" i="24" s="1"/>
  <c r="T48" i="24"/>
  <c r="T51" i="24" s="1"/>
  <c r="T53" i="24" s="1"/>
  <c r="T56" i="24" s="1"/>
  <c r="T59" i="24" s="1"/>
  <c r="P48" i="24"/>
  <c r="P51" i="24" s="1"/>
  <c r="L48" i="24"/>
  <c r="L51" i="24" s="1"/>
  <c r="L53" i="24" s="1"/>
  <c r="L56" i="24" s="1"/>
  <c r="L59" i="24" s="1"/>
  <c r="AA47" i="24"/>
  <c r="Y47" i="24"/>
  <c r="X47" i="24"/>
  <c r="X48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K48" i="24" s="1"/>
  <c r="K51" i="24" s="1"/>
  <c r="K53" i="24" s="1"/>
  <c r="K56" i="24" s="1"/>
  <c r="K59" i="24" s="1"/>
  <c r="J47" i="24"/>
  <c r="I47" i="24"/>
  <c r="H47" i="24"/>
  <c r="G47" i="24"/>
  <c r="F47" i="24"/>
  <c r="E47" i="24"/>
  <c r="D47" i="24"/>
  <c r="C47" i="24"/>
  <c r="AA32" i="24"/>
  <c r="Y32" i="24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Q56" i="25"/>
  <c r="Q59" i="25" s="1"/>
  <c r="K51" i="25"/>
  <c r="K53" i="25" s="1"/>
  <c r="K56" i="25" s="1"/>
  <c r="K59" i="25" s="1"/>
  <c r="G51" i="25"/>
  <c r="G53" i="25" s="1"/>
  <c r="G56" i="25" s="1"/>
  <c r="G59" i="25" s="1"/>
  <c r="T48" i="25"/>
  <c r="T51" i="25" s="1"/>
  <c r="T53" i="25" s="1"/>
  <c r="T56" i="25" s="1"/>
  <c r="T59" i="25" s="1"/>
  <c r="S48" i="25"/>
  <c r="S51" i="25" s="1"/>
  <c r="S53" i="25" s="1"/>
  <c r="S56" i="25" s="1"/>
  <c r="S59" i="25" s="1"/>
  <c r="I48" i="25"/>
  <c r="I51" i="25" s="1"/>
  <c r="I53" i="25" s="1"/>
  <c r="I56" i="25" s="1"/>
  <c r="I59" i="25" s="1"/>
  <c r="D48" i="25"/>
  <c r="D51" i="25" s="1"/>
  <c r="D53" i="25" s="1"/>
  <c r="D56" i="25" s="1"/>
  <c r="D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G48" i="25" s="1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W59" i="26"/>
  <c r="AA48" i="26"/>
  <c r="AA51" i="26" s="1"/>
  <c r="AA53" i="26" s="1"/>
  <c r="AA56" i="26" s="1"/>
  <c r="AA59" i="26" s="1"/>
  <c r="V48" i="26"/>
  <c r="V51" i="26" s="1"/>
  <c r="V53" i="26" s="1"/>
  <c r="V56" i="26" s="1"/>
  <c r="V59" i="26" s="1"/>
  <c r="AA47" i="26"/>
  <c r="Y47" i="26"/>
  <c r="X47" i="26"/>
  <c r="Z47" i="26" s="1"/>
  <c r="W47" i="26"/>
  <c r="W48" i="26" s="1"/>
  <c r="W51" i="26" s="1"/>
  <c r="W53" i="26" s="1"/>
  <c r="W56" i="26" s="1"/>
  <c r="V47" i="26"/>
  <c r="U47" i="26"/>
  <c r="T47" i="26"/>
  <c r="S47" i="26"/>
  <c r="R47" i="26"/>
  <c r="Q47" i="26"/>
  <c r="P47" i="26"/>
  <c r="O47" i="26"/>
  <c r="O48" i="26" s="1"/>
  <c r="O51" i="26" s="1"/>
  <c r="O53" i="26" s="1"/>
  <c r="O56" i="26" s="1"/>
  <c r="O59" i="26" s="1"/>
  <c r="N47" i="26"/>
  <c r="M47" i="26"/>
  <c r="L47" i="26"/>
  <c r="K47" i="26"/>
  <c r="J47" i="26"/>
  <c r="I47" i="26"/>
  <c r="H47" i="26"/>
  <c r="G47" i="26"/>
  <c r="F47" i="26"/>
  <c r="E47" i="26"/>
  <c r="D47" i="26"/>
  <c r="C47" i="26"/>
  <c r="C48" i="26" s="1"/>
  <c r="C51" i="26" s="1"/>
  <c r="C53" i="26" s="1"/>
  <c r="C56" i="26" s="1"/>
  <c r="C59" i="26" s="1"/>
  <c r="AA32" i="26"/>
  <c r="Z32" i="26"/>
  <c r="Y32" i="26"/>
  <c r="X32" i="26"/>
  <c r="W32" i="26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G56" i="27"/>
  <c r="G59" i="27" s="1"/>
  <c r="W51" i="27"/>
  <c r="W53" i="27" s="1"/>
  <c r="W56" i="27" s="1"/>
  <c r="W59" i="27" s="1"/>
  <c r="U51" i="27"/>
  <c r="U53" i="27" s="1"/>
  <c r="U56" i="27" s="1"/>
  <c r="U59" i="27" s="1"/>
  <c r="M51" i="27"/>
  <c r="M53" i="27" s="1"/>
  <c r="M56" i="27" s="1"/>
  <c r="M59" i="27" s="1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Z32" i="27" s="1"/>
  <c r="W32" i="27"/>
  <c r="W48" i="27" s="1"/>
  <c r="V32" i="27"/>
  <c r="U32" i="27"/>
  <c r="U48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D56" i="28"/>
  <c r="D59" i="28" s="1"/>
  <c r="AA53" i="28"/>
  <c r="AA56" i="28" s="1"/>
  <c r="AA59" i="28" s="1"/>
  <c r="R53" i="28"/>
  <c r="R56" i="28" s="1"/>
  <c r="R59" i="28" s="1"/>
  <c r="K51" i="28"/>
  <c r="K53" i="28" s="1"/>
  <c r="K56" i="28" s="1"/>
  <c r="K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U48" i="28" s="1"/>
  <c r="U51" i="28" s="1"/>
  <c r="U53" i="28" s="1"/>
  <c r="U56" i="28" s="1"/>
  <c r="U59" i="28" s="1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C32" i="28"/>
  <c r="C48" i="28" s="1"/>
  <c r="C51" i="28" s="1"/>
  <c r="C53" i="28" s="1"/>
  <c r="C56" i="28" s="1"/>
  <c r="C59" i="28" s="1"/>
  <c r="Y59" i="29"/>
  <c r="Q56" i="29"/>
  <c r="Q59" i="29" s="1"/>
  <c r="P56" i="29"/>
  <c r="P59" i="29" s="1"/>
  <c r="M51" i="29"/>
  <c r="M53" i="29" s="1"/>
  <c r="M56" i="29" s="1"/>
  <c r="M59" i="29" s="1"/>
  <c r="K51" i="29"/>
  <c r="K53" i="29" s="1"/>
  <c r="K56" i="29" s="1"/>
  <c r="K59" i="29" s="1"/>
  <c r="J51" i="29"/>
  <c r="J53" i="29" s="1"/>
  <c r="J56" i="29" s="1"/>
  <c r="J59" i="29" s="1"/>
  <c r="AA48" i="29"/>
  <c r="AA51" i="29" s="1"/>
  <c r="AA53" i="29" s="1"/>
  <c r="AA56" i="29" s="1"/>
  <c r="AA59" i="29" s="1"/>
  <c r="K48" i="29"/>
  <c r="H48" i="29"/>
  <c r="H51" i="29" s="1"/>
  <c r="H53" i="29" s="1"/>
  <c r="H56" i="29" s="1"/>
  <c r="H59" i="29" s="1"/>
  <c r="G48" i="29"/>
  <c r="G51" i="29" s="1"/>
  <c r="G53" i="29" s="1"/>
  <c r="G56" i="29" s="1"/>
  <c r="G59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L48" i="29" s="1"/>
  <c r="L51" i="29" s="1"/>
  <c r="L53" i="29" s="1"/>
  <c r="L56" i="29" s="1"/>
  <c r="L59" i="29" s="1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P32" i="29"/>
  <c r="P48" i="29" s="1"/>
  <c r="P51" i="29" s="1"/>
  <c r="P53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L32" i="29"/>
  <c r="K32" i="29"/>
  <c r="J32" i="29"/>
  <c r="J48" i="29" s="1"/>
  <c r="I32" i="29"/>
  <c r="I48" i="29" s="1"/>
  <c r="I51" i="29" s="1"/>
  <c r="I53" i="29" s="1"/>
  <c r="I56" i="29" s="1"/>
  <c r="I59" i="29" s="1"/>
  <c r="H32" i="29"/>
  <c r="G32" i="29"/>
  <c r="F32" i="29"/>
  <c r="F48" i="29" s="1"/>
  <c r="F51" i="29" s="1"/>
  <c r="F53" i="29" s="1"/>
  <c r="F56" i="29" s="1"/>
  <c r="F59" i="29" s="1"/>
  <c r="E32" i="29"/>
  <c r="D32" i="29"/>
  <c r="C32" i="29"/>
  <c r="C48" i="29" s="1"/>
  <c r="C51" i="29" s="1"/>
  <c r="C53" i="29" s="1"/>
  <c r="C56" i="29" s="1"/>
  <c r="C59" i="29" s="1"/>
  <c r="AA51" i="30"/>
  <c r="AA53" i="30" s="1"/>
  <c r="AA56" i="30" s="1"/>
  <c r="AA59" i="30" s="1"/>
  <c r="Y51" i="30"/>
  <c r="Y53" i="30" s="1"/>
  <c r="Y56" i="30" s="1"/>
  <c r="Y59" i="30" s="1"/>
  <c r="V51" i="30"/>
  <c r="V53" i="30" s="1"/>
  <c r="V56" i="30" s="1"/>
  <c r="V59" i="30" s="1"/>
  <c r="Q51" i="30"/>
  <c r="Q53" i="30" s="1"/>
  <c r="Q56" i="30" s="1"/>
  <c r="Q59" i="30" s="1"/>
  <c r="AA48" i="30"/>
  <c r="W48" i="30"/>
  <c r="W51" i="30" s="1"/>
  <c r="W53" i="30" s="1"/>
  <c r="W56" i="30" s="1"/>
  <c r="W59" i="30" s="1"/>
  <c r="J48" i="30"/>
  <c r="J51" i="30" s="1"/>
  <c r="J53" i="30" s="1"/>
  <c r="J56" i="30" s="1"/>
  <c r="J59" i="30" s="1"/>
  <c r="F48" i="30"/>
  <c r="F51" i="30" s="1"/>
  <c r="F53" i="30" s="1"/>
  <c r="F56" i="30" s="1"/>
  <c r="F59" i="30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X32" i="30"/>
  <c r="W32" i="30"/>
  <c r="V32" i="30"/>
  <c r="V48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H51" i="31"/>
  <c r="H53" i="31" s="1"/>
  <c r="H56" i="31" s="1"/>
  <c r="H59" i="31" s="1"/>
  <c r="AA48" i="31"/>
  <c r="AA51" i="31" s="1"/>
  <c r="AA53" i="31" s="1"/>
  <c r="AA56" i="31" s="1"/>
  <c r="AA59" i="31" s="1"/>
  <c r="Y48" i="31"/>
  <c r="Y51" i="31" s="1"/>
  <c r="Y53" i="31" s="1"/>
  <c r="Y56" i="31" s="1"/>
  <c r="Y59" i="31" s="1"/>
  <c r="R48" i="31"/>
  <c r="R51" i="31" s="1"/>
  <c r="R53" i="31" s="1"/>
  <c r="R56" i="31" s="1"/>
  <c r="R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V51" i="32"/>
  <c r="V53" i="32" s="1"/>
  <c r="V56" i="32" s="1"/>
  <c r="V59" i="32" s="1"/>
  <c r="P51" i="32"/>
  <c r="P53" i="32" s="1"/>
  <c r="P56" i="32" s="1"/>
  <c r="P59" i="32" s="1"/>
  <c r="J51" i="32"/>
  <c r="J53" i="32" s="1"/>
  <c r="J56" i="32" s="1"/>
  <c r="J59" i="32" s="1"/>
  <c r="W48" i="32"/>
  <c r="W51" i="32" s="1"/>
  <c r="W53" i="32" s="1"/>
  <c r="W56" i="32" s="1"/>
  <c r="W59" i="32" s="1"/>
  <c r="I48" i="32"/>
  <c r="I51" i="32" s="1"/>
  <c r="I53" i="32" s="1"/>
  <c r="I56" i="32" s="1"/>
  <c r="I59" i="32" s="1"/>
  <c r="G48" i="32"/>
  <c r="G51" i="32" s="1"/>
  <c r="G53" i="32" s="1"/>
  <c r="G56" i="32" s="1"/>
  <c r="G59" i="32" s="1"/>
  <c r="D48" i="32"/>
  <c r="D51" i="32" s="1"/>
  <c r="D53" i="32" s="1"/>
  <c r="D56" i="32" s="1"/>
  <c r="D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X51" i="32" s="1"/>
  <c r="W32" i="32"/>
  <c r="V32" i="32"/>
  <c r="V48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J48" i="32" s="1"/>
  <c r="I32" i="32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X56" i="33"/>
  <c r="Z56" i="33" s="1"/>
  <c r="Z51" i="33"/>
  <c r="W51" i="33"/>
  <c r="W53" i="33" s="1"/>
  <c r="W56" i="33" s="1"/>
  <c r="W59" i="33" s="1"/>
  <c r="O51" i="33"/>
  <c r="O53" i="33" s="1"/>
  <c r="O56" i="33" s="1"/>
  <c r="O59" i="33" s="1"/>
  <c r="H48" i="33"/>
  <c r="H51" i="33" s="1"/>
  <c r="H53" i="33" s="1"/>
  <c r="H56" i="33" s="1"/>
  <c r="H59" i="33" s="1"/>
  <c r="AA47" i="33"/>
  <c r="AA48" i="33" s="1"/>
  <c r="AA51" i="33" s="1"/>
  <c r="AA53" i="33" s="1"/>
  <c r="AA56" i="33" s="1"/>
  <c r="AA59" i="33" s="1"/>
  <c r="Z47" i="33"/>
  <c r="Y47" i="33"/>
  <c r="X47" i="33"/>
  <c r="W47" i="33"/>
  <c r="V47" i="33"/>
  <c r="U47" i="33"/>
  <c r="T47" i="33"/>
  <c r="S47" i="33"/>
  <c r="S48" i="33" s="1"/>
  <c r="S51" i="33" s="1"/>
  <c r="S53" i="33" s="1"/>
  <c r="S56" i="33" s="1"/>
  <c r="S59" i="33" s="1"/>
  <c r="R47" i="33"/>
  <c r="Q47" i="33"/>
  <c r="P47" i="33"/>
  <c r="O47" i="33"/>
  <c r="N47" i="33"/>
  <c r="M47" i="33"/>
  <c r="L47" i="33"/>
  <c r="K47" i="33"/>
  <c r="K48" i="33" s="1"/>
  <c r="K51" i="33" s="1"/>
  <c r="K53" i="33" s="1"/>
  <c r="K56" i="33" s="1"/>
  <c r="K59" i="33" s="1"/>
  <c r="J47" i="33"/>
  <c r="I47" i="33"/>
  <c r="H47" i="33"/>
  <c r="G47" i="33"/>
  <c r="F47" i="33"/>
  <c r="E47" i="33"/>
  <c r="D47" i="33"/>
  <c r="C47" i="33"/>
  <c r="C48" i="33" s="1"/>
  <c r="C51" i="33" s="1"/>
  <c r="C53" i="33" s="1"/>
  <c r="C56" i="33" s="1"/>
  <c r="C59" i="33" s="1"/>
  <c r="AA32" i="33"/>
  <c r="Z32" i="33"/>
  <c r="Y32" i="33"/>
  <c r="X32" i="33"/>
  <c r="X48" i="33" s="1"/>
  <c r="X51" i="33" s="1"/>
  <c r="X53" i="33" s="1"/>
  <c r="Z53" i="33" s="1"/>
  <c r="W32" i="33"/>
  <c r="W48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J32" i="33"/>
  <c r="J48" i="33" s="1"/>
  <c r="J51" i="33" s="1"/>
  <c r="J53" i="33" s="1"/>
  <c r="J56" i="33" s="1"/>
  <c r="J59" i="33" s="1"/>
  <c r="I32" i="33"/>
  <c r="H32" i="33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S59" i="34"/>
  <c r="W48" i="34"/>
  <c r="W51" i="34" s="1"/>
  <c r="W53" i="34" s="1"/>
  <c r="W56" i="34" s="1"/>
  <c r="W59" i="34" s="1"/>
  <c r="Q48" i="34"/>
  <c r="Q51" i="34" s="1"/>
  <c r="Q53" i="34" s="1"/>
  <c r="Q56" i="34" s="1"/>
  <c r="Q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R32" i="34"/>
  <c r="Q32" i="34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U51" i="35"/>
  <c r="U53" i="35" s="1"/>
  <c r="U56" i="35" s="1"/>
  <c r="U59" i="35" s="1"/>
  <c r="O51" i="35"/>
  <c r="O53" i="35" s="1"/>
  <c r="O56" i="35" s="1"/>
  <c r="O59" i="35" s="1"/>
  <c r="M51" i="35"/>
  <c r="M53" i="35" s="1"/>
  <c r="M56" i="35" s="1"/>
  <c r="M59" i="35" s="1"/>
  <c r="H51" i="35"/>
  <c r="H53" i="35" s="1"/>
  <c r="H56" i="35" s="1"/>
  <c r="H59" i="35" s="1"/>
  <c r="N48" i="35"/>
  <c r="N51" i="35" s="1"/>
  <c r="N53" i="35" s="1"/>
  <c r="N56" i="35" s="1"/>
  <c r="N59" i="35" s="1"/>
  <c r="H48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X48" i="35" s="1"/>
  <c r="Z48" i="35" s="1"/>
  <c r="W32" i="35"/>
  <c r="W48" i="35" s="1"/>
  <c r="W51" i="35" s="1"/>
  <c r="W53" i="35" s="1"/>
  <c r="W56" i="35" s="1"/>
  <c r="W59" i="35" s="1"/>
  <c r="V32" i="35"/>
  <c r="U32" i="35"/>
  <c r="U48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P32" i="35"/>
  <c r="P48" i="35" s="1"/>
  <c r="P51" i="35" s="1"/>
  <c r="P53" i="35" s="1"/>
  <c r="P56" i="35" s="1"/>
  <c r="P59" i="35" s="1"/>
  <c r="O32" i="35"/>
  <c r="O48" i="35" s="1"/>
  <c r="N32" i="35"/>
  <c r="M32" i="35"/>
  <c r="M48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N51" i="36"/>
  <c r="N53" i="36" s="1"/>
  <c r="N56" i="36" s="1"/>
  <c r="N59" i="36" s="1"/>
  <c r="L51" i="36"/>
  <c r="L53" i="36" s="1"/>
  <c r="L56" i="36" s="1"/>
  <c r="L59" i="36" s="1"/>
  <c r="R48" i="36"/>
  <c r="R51" i="36" s="1"/>
  <c r="R53" i="36" s="1"/>
  <c r="R56" i="36" s="1"/>
  <c r="R59" i="36" s="1"/>
  <c r="J48" i="36"/>
  <c r="J51" i="36" s="1"/>
  <c r="J53" i="36" s="1"/>
  <c r="J56" i="36" s="1"/>
  <c r="J59" i="36" s="1"/>
  <c r="G48" i="36"/>
  <c r="G51" i="36" s="1"/>
  <c r="G53" i="36" s="1"/>
  <c r="G56" i="36" s="1"/>
  <c r="G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N48" i="36" s="1"/>
  <c r="M32" i="36"/>
  <c r="M48" i="36" s="1"/>
  <c r="M51" i="36" s="1"/>
  <c r="M53" i="36" s="1"/>
  <c r="M56" i="36" s="1"/>
  <c r="M59" i="36" s="1"/>
  <c r="L32" i="36"/>
  <c r="L48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G32" i="36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56" i="37"/>
  <c r="AA59" i="37" s="1"/>
  <c r="Y56" i="37"/>
  <c r="Y59" i="37" s="1"/>
  <c r="K56" i="37"/>
  <c r="K59" i="37" s="1"/>
  <c r="S51" i="37"/>
  <c r="S53" i="37" s="1"/>
  <c r="S56" i="37" s="1"/>
  <c r="S59" i="37" s="1"/>
  <c r="K51" i="37"/>
  <c r="K53" i="37" s="1"/>
  <c r="I48" i="37"/>
  <c r="I51" i="37" s="1"/>
  <c r="I53" i="37" s="1"/>
  <c r="I56" i="37" s="1"/>
  <c r="I59" i="37" s="1"/>
  <c r="H48" i="37"/>
  <c r="H51" i="37" s="1"/>
  <c r="H53" i="37" s="1"/>
  <c r="H56" i="37" s="1"/>
  <c r="H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Y32" i="37"/>
  <c r="Y48" i="37" s="1"/>
  <c r="Y51" i="37" s="1"/>
  <c r="Y53" i="37" s="1"/>
  <c r="X32" i="37"/>
  <c r="Z32" i="37" s="1"/>
  <c r="W32" i="37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S48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J32" i="37"/>
  <c r="J48" i="37" s="1"/>
  <c r="J51" i="37" s="1"/>
  <c r="J53" i="37" s="1"/>
  <c r="J56" i="37" s="1"/>
  <c r="J59" i="37" s="1"/>
  <c r="I32" i="37"/>
  <c r="H32" i="37"/>
  <c r="G32" i="37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S48" i="38"/>
  <c r="S51" i="38" s="1"/>
  <c r="S53" i="38" s="1"/>
  <c r="S56" i="38" s="1"/>
  <c r="S59" i="38" s="1"/>
  <c r="M48" i="38"/>
  <c r="M51" i="38" s="1"/>
  <c r="M53" i="38" s="1"/>
  <c r="M56" i="38" s="1"/>
  <c r="M59" i="38" s="1"/>
  <c r="K48" i="38"/>
  <c r="K51" i="38" s="1"/>
  <c r="K53" i="38" s="1"/>
  <c r="K56" i="38" s="1"/>
  <c r="K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M32" i="38"/>
  <c r="L32" i="38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K51" i="39"/>
  <c r="K53" i="39" s="1"/>
  <c r="K56" i="39" s="1"/>
  <c r="K59" i="39" s="1"/>
  <c r="I51" i="39"/>
  <c r="I53" i="39" s="1"/>
  <c r="I56" i="39" s="1"/>
  <c r="I59" i="39" s="1"/>
  <c r="C51" i="39"/>
  <c r="C53" i="39" s="1"/>
  <c r="C56" i="39" s="1"/>
  <c r="C59" i="39" s="1"/>
  <c r="W48" i="39"/>
  <c r="W51" i="39" s="1"/>
  <c r="W53" i="39" s="1"/>
  <c r="W56" i="39" s="1"/>
  <c r="W59" i="39" s="1"/>
  <c r="G48" i="39"/>
  <c r="G51" i="39" s="1"/>
  <c r="G53" i="39" s="1"/>
  <c r="G56" i="39" s="1"/>
  <c r="G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J32" i="39"/>
  <c r="J48" i="39" s="1"/>
  <c r="J51" i="39" s="1"/>
  <c r="J53" i="39" s="1"/>
  <c r="J56" i="39" s="1"/>
  <c r="J59" i="39" s="1"/>
  <c r="I32" i="39"/>
  <c r="I48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M59" i="40"/>
  <c r="S56" i="40"/>
  <c r="S59" i="40" s="1"/>
  <c r="G53" i="40"/>
  <c r="G56" i="40" s="1"/>
  <c r="G59" i="40" s="1"/>
  <c r="T51" i="40"/>
  <c r="T53" i="40" s="1"/>
  <c r="T56" i="40" s="1"/>
  <c r="T59" i="40" s="1"/>
  <c r="K51" i="40"/>
  <c r="K53" i="40" s="1"/>
  <c r="K56" i="40" s="1"/>
  <c r="K59" i="40" s="1"/>
  <c r="S48" i="40"/>
  <c r="S51" i="40" s="1"/>
  <c r="S53" i="40" s="1"/>
  <c r="L48" i="40"/>
  <c r="L51" i="40" s="1"/>
  <c r="L53" i="40" s="1"/>
  <c r="L56" i="40" s="1"/>
  <c r="L59" i="40" s="1"/>
  <c r="K48" i="40"/>
  <c r="D48" i="40"/>
  <c r="D51" i="40" s="1"/>
  <c r="D53" i="40" s="1"/>
  <c r="D56" i="40" s="1"/>
  <c r="D59" i="40" s="1"/>
  <c r="AA47" i="40"/>
  <c r="Y47" i="40"/>
  <c r="Z47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L32" i="40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G59" i="41"/>
  <c r="I51" i="41"/>
  <c r="I53" i="41" s="1"/>
  <c r="I56" i="41" s="1"/>
  <c r="I59" i="41" s="1"/>
  <c r="X48" i="41"/>
  <c r="X51" i="41" s="1"/>
  <c r="E48" i="41"/>
  <c r="E51" i="41" s="1"/>
  <c r="E53" i="41" s="1"/>
  <c r="E56" i="41" s="1"/>
  <c r="E59" i="41" s="1"/>
  <c r="AA47" i="41"/>
  <c r="AA48" i="41" s="1"/>
  <c r="AA51" i="41" s="1"/>
  <c r="AA53" i="41" s="1"/>
  <c r="AA56" i="41" s="1"/>
  <c r="AA59" i="41" s="1"/>
  <c r="Y47" i="41"/>
  <c r="X47" i="41"/>
  <c r="Z47" i="41" s="1"/>
  <c r="W47" i="41"/>
  <c r="V47" i="41"/>
  <c r="U47" i="41"/>
  <c r="T47" i="41"/>
  <c r="S47" i="41"/>
  <c r="R47" i="41"/>
  <c r="Q47" i="41"/>
  <c r="P47" i="41"/>
  <c r="P48" i="41" s="1"/>
  <c r="P51" i="41" s="1"/>
  <c r="P53" i="41" s="1"/>
  <c r="P56" i="41" s="1"/>
  <c r="P59" i="41" s="1"/>
  <c r="O47" i="41"/>
  <c r="N47" i="41"/>
  <c r="M47" i="41"/>
  <c r="L47" i="41"/>
  <c r="K47" i="41"/>
  <c r="J47" i="41"/>
  <c r="I47" i="41"/>
  <c r="H47" i="41"/>
  <c r="H48" i="41" s="1"/>
  <c r="H51" i="41" s="1"/>
  <c r="H53" i="41" s="1"/>
  <c r="H56" i="41" s="1"/>
  <c r="H59" i="41" s="1"/>
  <c r="G47" i="41"/>
  <c r="F47" i="41"/>
  <c r="E47" i="41"/>
  <c r="D47" i="41"/>
  <c r="C47" i="41"/>
  <c r="AA32" i="4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Q32" i="41"/>
  <c r="Q48" i="41" s="1"/>
  <c r="Q51" i="41" s="1"/>
  <c r="Q53" i="41" s="1"/>
  <c r="Q56" i="41" s="1"/>
  <c r="Q59" i="41" s="1"/>
  <c r="P32" i="41"/>
  <c r="O32" i="41"/>
  <c r="O48" i="41" s="1"/>
  <c r="O51" i="41" s="1"/>
  <c r="O53" i="41" s="1"/>
  <c r="O56" i="41" s="1"/>
  <c r="O59" i="41" s="1"/>
  <c r="N32" i="41"/>
  <c r="M32" i="41"/>
  <c r="L32" i="41"/>
  <c r="L48" i="41" s="1"/>
  <c r="L51" i="41" s="1"/>
  <c r="L53" i="41" s="1"/>
  <c r="L56" i="41" s="1"/>
  <c r="L59" i="41" s="1"/>
  <c r="K32" i="41"/>
  <c r="J32" i="41"/>
  <c r="I32" i="41"/>
  <c r="I48" i="41" s="1"/>
  <c r="H32" i="41"/>
  <c r="G32" i="41"/>
  <c r="G48" i="41" s="1"/>
  <c r="G51" i="41" s="1"/>
  <c r="G53" i="41" s="1"/>
  <c r="G56" i="41" s="1"/>
  <c r="F32" i="41"/>
  <c r="E32" i="41"/>
  <c r="D32" i="41"/>
  <c r="D48" i="41" s="1"/>
  <c r="D51" i="41" s="1"/>
  <c r="D53" i="41" s="1"/>
  <c r="D56" i="41" s="1"/>
  <c r="D59" i="41" s="1"/>
  <c r="C32" i="41"/>
  <c r="V56" i="42"/>
  <c r="V59" i="42" s="1"/>
  <c r="V51" i="42"/>
  <c r="V53" i="42" s="1"/>
  <c r="P51" i="42"/>
  <c r="P53" i="42" s="1"/>
  <c r="P56" i="42" s="1"/>
  <c r="P59" i="42" s="1"/>
  <c r="H51" i="42"/>
  <c r="H53" i="42" s="1"/>
  <c r="H56" i="42" s="1"/>
  <c r="H59" i="42" s="1"/>
  <c r="W48" i="42"/>
  <c r="W51" i="42" s="1"/>
  <c r="W53" i="42" s="1"/>
  <c r="W56" i="42" s="1"/>
  <c r="W59" i="42" s="1"/>
  <c r="I48" i="42"/>
  <c r="I51" i="42" s="1"/>
  <c r="I53" i="42" s="1"/>
  <c r="I56" i="42" s="1"/>
  <c r="I59" i="42" s="1"/>
  <c r="G48" i="42"/>
  <c r="G51" i="42" s="1"/>
  <c r="G53" i="42" s="1"/>
  <c r="G56" i="42" s="1"/>
  <c r="G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W32" i="42"/>
  <c r="V32" i="42"/>
  <c r="V48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H32" i="42"/>
  <c r="H48" i="42" s="1"/>
  <c r="G32" i="42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U59" i="43"/>
  <c r="N53" i="43"/>
  <c r="N56" i="43" s="1"/>
  <c r="N59" i="43" s="1"/>
  <c r="E51" i="43"/>
  <c r="E53" i="43" s="1"/>
  <c r="E56" i="43" s="1"/>
  <c r="E59" i="43" s="1"/>
  <c r="X48" i="43"/>
  <c r="X51" i="43" s="1"/>
  <c r="V48" i="43"/>
  <c r="V51" i="43" s="1"/>
  <c r="V53" i="43" s="1"/>
  <c r="V56" i="43" s="1"/>
  <c r="V59" i="43" s="1"/>
  <c r="H48" i="43"/>
  <c r="H51" i="43" s="1"/>
  <c r="H53" i="43" s="1"/>
  <c r="H56" i="43" s="1"/>
  <c r="H59" i="43" s="1"/>
  <c r="F48" i="43"/>
  <c r="F51" i="43" s="1"/>
  <c r="F53" i="43" s="1"/>
  <c r="F56" i="43" s="1"/>
  <c r="F59" i="43" s="1"/>
  <c r="AA47" i="43"/>
  <c r="Y47" i="43"/>
  <c r="Z47" i="43" s="1"/>
  <c r="X47" i="43"/>
  <c r="W47" i="43"/>
  <c r="V47" i="43"/>
  <c r="U47" i="43"/>
  <c r="T47" i="43"/>
  <c r="S47" i="43"/>
  <c r="R47" i="43"/>
  <c r="Q47" i="43"/>
  <c r="Q48" i="43" s="1"/>
  <c r="Q51" i="43" s="1"/>
  <c r="Q53" i="43" s="1"/>
  <c r="Q56" i="43" s="1"/>
  <c r="Q59" i="43" s="1"/>
  <c r="P47" i="43"/>
  <c r="O47" i="43"/>
  <c r="N47" i="43"/>
  <c r="M47" i="43"/>
  <c r="L47" i="43"/>
  <c r="K47" i="43"/>
  <c r="J47" i="43"/>
  <c r="I47" i="43"/>
  <c r="I48" i="43" s="1"/>
  <c r="I51" i="43" s="1"/>
  <c r="I53" i="43" s="1"/>
  <c r="I56" i="43" s="1"/>
  <c r="I59" i="43" s="1"/>
  <c r="H47" i="43"/>
  <c r="G47" i="43"/>
  <c r="F47" i="43"/>
  <c r="E47" i="43"/>
  <c r="D47" i="43"/>
  <c r="C47" i="43"/>
  <c r="AA32" i="43"/>
  <c r="Z32" i="43"/>
  <c r="Y32" i="43"/>
  <c r="X32" i="43"/>
  <c r="W32" i="43"/>
  <c r="V32" i="43"/>
  <c r="U32" i="43"/>
  <c r="U48" i="43" s="1"/>
  <c r="U51" i="43" s="1"/>
  <c r="U53" i="43" s="1"/>
  <c r="U56" i="43" s="1"/>
  <c r="T32" i="43"/>
  <c r="T48" i="43" s="1"/>
  <c r="T51" i="43" s="1"/>
  <c r="T53" i="43" s="1"/>
  <c r="T56" i="43" s="1"/>
  <c r="T59" i="43" s="1"/>
  <c r="S32" i="43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N32" i="43"/>
  <c r="N48" i="43" s="1"/>
  <c r="N51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G32" i="43"/>
  <c r="F32" i="43"/>
  <c r="E32" i="43"/>
  <c r="E48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N59" i="44"/>
  <c r="U53" i="44"/>
  <c r="U56" i="44" s="1"/>
  <c r="U59" i="44" s="1"/>
  <c r="W48" i="44"/>
  <c r="W51" i="44" s="1"/>
  <c r="W53" i="44" s="1"/>
  <c r="W56" i="44" s="1"/>
  <c r="W59" i="44" s="1"/>
  <c r="G48" i="44"/>
  <c r="G51" i="44" s="1"/>
  <c r="G53" i="44" s="1"/>
  <c r="G56" i="44" s="1"/>
  <c r="G59" i="44" s="1"/>
  <c r="E48" i="44"/>
  <c r="E51" i="44" s="1"/>
  <c r="E53" i="44" s="1"/>
  <c r="E56" i="44" s="1"/>
  <c r="E59" i="44" s="1"/>
  <c r="AA47" i="44"/>
  <c r="Y47" i="44"/>
  <c r="X47" i="44"/>
  <c r="W47" i="44"/>
  <c r="V47" i="44"/>
  <c r="U47" i="44"/>
  <c r="T47" i="44"/>
  <c r="S47" i="44"/>
  <c r="R47" i="44"/>
  <c r="Q47" i="44"/>
  <c r="P47" i="44"/>
  <c r="P48" i="44" s="1"/>
  <c r="P51" i="44" s="1"/>
  <c r="P53" i="44" s="1"/>
  <c r="P56" i="44" s="1"/>
  <c r="P59" i="44" s="1"/>
  <c r="O47" i="44"/>
  <c r="N47" i="44"/>
  <c r="M47" i="44"/>
  <c r="L47" i="44"/>
  <c r="K47" i="44"/>
  <c r="J47" i="44"/>
  <c r="I47" i="44"/>
  <c r="H47" i="44"/>
  <c r="H48" i="44" s="1"/>
  <c r="H51" i="44" s="1"/>
  <c r="H53" i="44" s="1"/>
  <c r="H56" i="44" s="1"/>
  <c r="H59" i="44" s="1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Z32" i="44" s="1"/>
  <c r="W32" i="44"/>
  <c r="V32" i="44"/>
  <c r="V48" i="44" s="1"/>
  <c r="V51" i="44" s="1"/>
  <c r="V53" i="44" s="1"/>
  <c r="V56" i="44" s="1"/>
  <c r="V59" i="44" s="1"/>
  <c r="U32" i="44"/>
  <c r="U48" i="44" s="1"/>
  <c r="U51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G32" i="44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D53" i="45"/>
  <c r="D56" i="45" s="1"/>
  <c r="D59" i="45" s="1"/>
  <c r="N51" i="45"/>
  <c r="N53" i="45" s="1"/>
  <c r="N56" i="45" s="1"/>
  <c r="N59" i="45" s="1"/>
  <c r="Y48" i="45"/>
  <c r="Y51" i="45" s="1"/>
  <c r="Y53" i="45" s="1"/>
  <c r="Y56" i="45" s="1"/>
  <c r="Y59" i="45" s="1"/>
  <c r="L48" i="45"/>
  <c r="L51" i="45" s="1"/>
  <c r="L53" i="45" s="1"/>
  <c r="L56" i="45" s="1"/>
  <c r="L59" i="45" s="1"/>
  <c r="I48" i="45"/>
  <c r="I51" i="45" s="1"/>
  <c r="I53" i="45" s="1"/>
  <c r="I56" i="45" s="1"/>
  <c r="I59" i="45" s="1"/>
  <c r="F48" i="45"/>
  <c r="F51" i="45" s="1"/>
  <c r="F53" i="45" s="1"/>
  <c r="F56" i="45" s="1"/>
  <c r="F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X32" i="45"/>
  <c r="X48" i="45" s="1"/>
  <c r="Z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I32" i="45"/>
  <c r="H32" i="45"/>
  <c r="H48" i="45" s="1"/>
  <c r="H51" i="45" s="1"/>
  <c r="H53" i="45" s="1"/>
  <c r="H56" i="45" s="1"/>
  <c r="H59" i="45" s="1"/>
  <c r="G32" i="45"/>
  <c r="F32" i="45"/>
  <c r="E32" i="45"/>
  <c r="E48" i="45" s="1"/>
  <c r="E51" i="45" s="1"/>
  <c r="E53" i="45" s="1"/>
  <c r="E56" i="45" s="1"/>
  <c r="E59" i="45" s="1"/>
  <c r="D32" i="45"/>
  <c r="D48" i="45" s="1"/>
  <c r="D51" i="45" s="1"/>
  <c r="C32" i="45"/>
  <c r="C48" i="45" s="1"/>
  <c r="C51" i="45" s="1"/>
  <c r="C53" i="45" s="1"/>
  <c r="C56" i="45" s="1"/>
  <c r="C59" i="45" s="1"/>
  <c r="AA56" i="46"/>
  <c r="AA59" i="46" s="1"/>
  <c r="H56" i="46"/>
  <c r="H59" i="46" s="1"/>
  <c r="W48" i="46"/>
  <c r="W51" i="46" s="1"/>
  <c r="W53" i="46" s="1"/>
  <c r="W56" i="46" s="1"/>
  <c r="W59" i="46" s="1"/>
  <c r="V48" i="46"/>
  <c r="V51" i="46" s="1"/>
  <c r="V53" i="46" s="1"/>
  <c r="V56" i="46" s="1"/>
  <c r="V59" i="46" s="1"/>
  <c r="S48" i="46"/>
  <c r="S51" i="46" s="1"/>
  <c r="S53" i="46" s="1"/>
  <c r="S56" i="46" s="1"/>
  <c r="S59" i="46" s="1"/>
  <c r="P48" i="46"/>
  <c r="P51" i="46" s="1"/>
  <c r="P53" i="46" s="1"/>
  <c r="P56" i="46" s="1"/>
  <c r="P59" i="46" s="1"/>
  <c r="N48" i="46"/>
  <c r="N51" i="46" s="1"/>
  <c r="N53" i="46" s="1"/>
  <c r="N56" i="46" s="1"/>
  <c r="N59" i="46" s="1"/>
  <c r="F48" i="46"/>
  <c r="F51" i="46" s="1"/>
  <c r="F53" i="46" s="1"/>
  <c r="F56" i="46" s="1"/>
  <c r="F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C48" i="46" s="1"/>
  <c r="C51" i="46" s="1"/>
  <c r="C53" i="46" s="1"/>
  <c r="C56" i="46" s="1"/>
  <c r="C59" i="46" s="1"/>
  <c r="AA32" i="46"/>
  <c r="AA48" i="46" s="1"/>
  <c r="AA51" i="46" s="1"/>
  <c r="AA53" i="46" s="1"/>
  <c r="Z32" i="46"/>
  <c r="Y32" i="46"/>
  <c r="X32" i="46"/>
  <c r="X48" i="46" s="1"/>
  <c r="W32" i="46"/>
  <c r="V32" i="46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P32" i="46"/>
  <c r="O32" i="46"/>
  <c r="O48" i="46" s="1"/>
  <c r="O51" i="46" s="1"/>
  <c r="O53" i="46" s="1"/>
  <c r="O56" i="46" s="1"/>
  <c r="O59" i="46" s="1"/>
  <c r="N32" i="46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G32" i="46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AA53" i="47"/>
  <c r="AA56" i="47" s="1"/>
  <c r="AA59" i="47" s="1"/>
  <c r="S51" i="47"/>
  <c r="S53" i="47" s="1"/>
  <c r="S56" i="47" s="1"/>
  <c r="S59" i="47" s="1"/>
  <c r="Q51" i="47"/>
  <c r="Q53" i="47" s="1"/>
  <c r="Q56" i="47" s="1"/>
  <c r="Q59" i="47" s="1"/>
  <c r="D51" i="47"/>
  <c r="D53" i="47" s="1"/>
  <c r="D56" i="47" s="1"/>
  <c r="D59" i="47" s="1"/>
  <c r="N48" i="47"/>
  <c r="N51" i="47" s="1"/>
  <c r="N53" i="47" s="1"/>
  <c r="N56" i="47" s="1"/>
  <c r="N59" i="47" s="1"/>
  <c r="M48" i="47"/>
  <c r="M51" i="47" s="1"/>
  <c r="M53" i="47" s="1"/>
  <c r="M56" i="47" s="1"/>
  <c r="M59" i="47" s="1"/>
  <c r="L48" i="47"/>
  <c r="L51" i="47" s="1"/>
  <c r="L53" i="47" s="1"/>
  <c r="L56" i="47" s="1"/>
  <c r="L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S48" i="47" s="1"/>
  <c r="R32" i="47"/>
  <c r="R48" i="47" s="1"/>
  <c r="R51" i="47" s="1"/>
  <c r="R53" i="47" s="1"/>
  <c r="R56" i="47" s="1"/>
  <c r="R59" i="47" s="1"/>
  <c r="Q32" i="47"/>
  <c r="Q48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C32" i="47"/>
  <c r="C48" i="47" s="1"/>
  <c r="C51" i="47" s="1"/>
  <c r="C53" i="47" s="1"/>
  <c r="C56" i="47" s="1"/>
  <c r="C59" i="47" s="1"/>
  <c r="X48" i="48"/>
  <c r="X51" i="48" s="1"/>
  <c r="AA47" i="48"/>
  <c r="Z47" i="48"/>
  <c r="Y47" i="48"/>
  <c r="Y48" i="48" s="1"/>
  <c r="Y51" i="48" s="1"/>
  <c r="Y53" i="48" s="1"/>
  <c r="Y56" i="48" s="1"/>
  <c r="Y59" i="48" s="1"/>
  <c r="X47" i="48"/>
  <c r="W47" i="48"/>
  <c r="V47" i="48"/>
  <c r="U47" i="48"/>
  <c r="T47" i="48"/>
  <c r="S47" i="48"/>
  <c r="R47" i="48"/>
  <c r="Q47" i="48"/>
  <c r="Q48" i="48" s="1"/>
  <c r="Q51" i="48" s="1"/>
  <c r="Q53" i="48" s="1"/>
  <c r="Q56" i="48" s="1"/>
  <c r="Q59" i="48" s="1"/>
  <c r="P47" i="48"/>
  <c r="O47" i="48"/>
  <c r="N47" i="48"/>
  <c r="M47" i="48"/>
  <c r="L47" i="48"/>
  <c r="K47" i="48"/>
  <c r="J47" i="48"/>
  <c r="I47" i="48"/>
  <c r="I48" i="48" s="1"/>
  <c r="I51" i="48" s="1"/>
  <c r="I53" i="48" s="1"/>
  <c r="I56" i="48" s="1"/>
  <c r="I59" i="48" s="1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Z32" i="48"/>
  <c r="Y32" i="48"/>
  <c r="X32" i="48"/>
  <c r="W32" i="48"/>
  <c r="V32" i="48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P32" i="48"/>
  <c r="P48" i="48" s="1"/>
  <c r="P51" i="48" s="1"/>
  <c r="P53" i="48" s="1"/>
  <c r="P56" i="48" s="1"/>
  <c r="P59" i="48" s="1"/>
  <c r="O32" i="48"/>
  <c r="N32" i="48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AA59" i="49"/>
  <c r="F51" i="49"/>
  <c r="F53" i="49" s="1"/>
  <c r="F56" i="49" s="1"/>
  <c r="F59" i="49" s="1"/>
  <c r="W48" i="49"/>
  <c r="W51" i="49" s="1"/>
  <c r="W53" i="49" s="1"/>
  <c r="W56" i="49" s="1"/>
  <c r="W59" i="49" s="1"/>
  <c r="G48" i="49"/>
  <c r="G51" i="49" s="1"/>
  <c r="G53" i="49" s="1"/>
  <c r="G56" i="49" s="1"/>
  <c r="G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Z32" i="49"/>
  <c r="Y32" i="49"/>
  <c r="X32" i="49"/>
  <c r="W32" i="49"/>
  <c r="V32" i="49"/>
  <c r="V48" i="49" s="1"/>
  <c r="V51" i="49" s="1"/>
  <c r="V53" i="49" s="1"/>
  <c r="V56" i="49" s="1"/>
  <c r="V59" i="49" s="1"/>
  <c r="U32" i="49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P32" i="49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H32" i="49"/>
  <c r="G32" i="49"/>
  <c r="F32" i="49"/>
  <c r="F48" i="49" s="1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I53" i="50"/>
  <c r="I56" i="50" s="1"/>
  <c r="I59" i="50" s="1"/>
  <c r="E51" i="50"/>
  <c r="E53" i="50" s="1"/>
  <c r="E56" i="50" s="1"/>
  <c r="E59" i="50" s="1"/>
  <c r="AA48" i="50"/>
  <c r="AA51" i="50" s="1"/>
  <c r="AA53" i="50" s="1"/>
  <c r="AA56" i="50" s="1"/>
  <c r="AA59" i="50" s="1"/>
  <c r="V48" i="50"/>
  <c r="V51" i="50" s="1"/>
  <c r="V53" i="50" s="1"/>
  <c r="V56" i="50" s="1"/>
  <c r="V59" i="50" s="1"/>
  <c r="R48" i="50"/>
  <c r="R51" i="50" s="1"/>
  <c r="R53" i="50" s="1"/>
  <c r="R56" i="50" s="1"/>
  <c r="R59" i="50" s="1"/>
  <c r="G48" i="50"/>
  <c r="G51" i="50" s="1"/>
  <c r="G53" i="50" s="1"/>
  <c r="G56" i="50" s="1"/>
  <c r="G59" i="50" s="1"/>
  <c r="AA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W32" i="50"/>
  <c r="V32" i="50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H32" i="50"/>
  <c r="H48" i="50" s="1"/>
  <c r="H51" i="50" s="1"/>
  <c r="H53" i="50" s="1"/>
  <c r="H56" i="50" s="1"/>
  <c r="H59" i="50" s="1"/>
  <c r="G32" i="50"/>
  <c r="F32" i="50"/>
  <c r="F48" i="50" s="1"/>
  <c r="F51" i="50" s="1"/>
  <c r="F53" i="50" s="1"/>
  <c r="F56" i="50" s="1"/>
  <c r="F59" i="50" s="1"/>
  <c r="E32" i="50"/>
  <c r="E48" i="50" s="1"/>
  <c r="D32" i="50"/>
  <c r="C32" i="50"/>
  <c r="C48" i="50" s="1"/>
  <c r="C51" i="50" s="1"/>
  <c r="C53" i="50" s="1"/>
  <c r="C56" i="50" s="1"/>
  <c r="C59" i="50" s="1"/>
  <c r="W51" i="51"/>
  <c r="W53" i="51" s="1"/>
  <c r="W56" i="51" s="1"/>
  <c r="W59" i="51" s="1"/>
  <c r="U51" i="51"/>
  <c r="U53" i="51" s="1"/>
  <c r="U56" i="51" s="1"/>
  <c r="U59" i="51" s="1"/>
  <c r="Q48" i="51"/>
  <c r="Q51" i="51" s="1"/>
  <c r="Q53" i="51" s="1"/>
  <c r="Q56" i="51" s="1"/>
  <c r="Q59" i="51" s="1"/>
  <c r="P48" i="51"/>
  <c r="P51" i="51" s="1"/>
  <c r="P53" i="51" s="1"/>
  <c r="P56" i="51" s="1"/>
  <c r="P59" i="51" s="1"/>
  <c r="E48" i="51"/>
  <c r="E51" i="51" s="1"/>
  <c r="E53" i="51" s="1"/>
  <c r="E56" i="51" s="1"/>
  <c r="E59" i="51" s="1"/>
  <c r="AA47" i="51"/>
  <c r="Y47" i="51"/>
  <c r="X47" i="51"/>
  <c r="Z47" i="51" s="1"/>
  <c r="W47" i="51"/>
  <c r="V47" i="51"/>
  <c r="V48" i="51" s="1"/>
  <c r="V51" i="51" s="1"/>
  <c r="V53" i="51" s="1"/>
  <c r="V56" i="51" s="1"/>
  <c r="V59" i="51" s="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Z32" i="51" s="1"/>
  <c r="W32" i="51"/>
  <c r="W48" i="51" s="1"/>
  <c r="V32" i="51"/>
  <c r="U32" i="51"/>
  <c r="U48" i="51" s="1"/>
  <c r="T32" i="51"/>
  <c r="T48" i="51" s="1"/>
  <c r="T51" i="51" s="1"/>
  <c r="T53" i="51" s="1"/>
  <c r="T56" i="51" s="1"/>
  <c r="T59" i="51" s="1"/>
  <c r="S32" i="51"/>
  <c r="R32" i="51"/>
  <c r="R48" i="51" s="1"/>
  <c r="R51" i="51" s="1"/>
  <c r="R53" i="51" s="1"/>
  <c r="R56" i="51" s="1"/>
  <c r="R59" i="51" s="1"/>
  <c r="Q32" i="51"/>
  <c r="P32" i="5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D32" i="51"/>
  <c r="D48" i="51" s="1"/>
  <c r="D51" i="51" s="1"/>
  <c r="D53" i="51" s="1"/>
  <c r="D56" i="51" s="1"/>
  <c r="D59" i="51" s="1"/>
  <c r="C32" i="51"/>
  <c r="AA53" i="52"/>
  <c r="AA56" i="52" s="1"/>
  <c r="AA59" i="52" s="1"/>
  <c r="P48" i="52"/>
  <c r="P51" i="52" s="1"/>
  <c r="P53" i="52" s="1"/>
  <c r="P56" i="52" s="1"/>
  <c r="P59" i="52" s="1"/>
  <c r="E48" i="52"/>
  <c r="E51" i="52" s="1"/>
  <c r="E53" i="52" s="1"/>
  <c r="E56" i="52" s="1"/>
  <c r="E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Y32" i="52"/>
  <c r="Y48" i="52" s="1"/>
  <c r="Y51" i="52" s="1"/>
  <c r="Y53" i="52" s="1"/>
  <c r="Y56" i="52" s="1"/>
  <c r="Y59" i="52" s="1"/>
  <c r="X32" i="52"/>
  <c r="Z32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T51" i="53"/>
  <c r="T53" i="53" s="1"/>
  <c r="T56" i="53" s="1"/>
  <c r="T59" i="53" s="1"/>
  <c r="L51" i="53"/>
  <c r="L53" i="53" s="1"/>
  <c r="L56" i="53" s="1"/>
  <c r="L59" i="53" s="1"/>
  <c r="J51" i="53"/>
  <c r="J53" i="53" s="1"/>
  <c r="J56" i="53" s="1"/>
  <c r="J59" i="53" s="1"/>
  <c r="O48" i="53"/>
  <c r="O51" i="53" s="1"/>
  <c r="O53" i="53" s="1"/>
  <c r="O56" i="53" s="1"/>
  <c r="O59" i="53" s="1"/>
  <c r="L48" i="53"/>
  <c r="K48" i="53"/>
  <c r="K51" i="53" s="1"/>
  <c r="K53" i="53" s="1"/>
  <c r="K56" i="53" s="1"/>
  <c r="K59" i="53" s="1"/>
  <c r="G48" i="53"/>
  <c r="G51" i="53" s="1"/>
  <c r="G53" i="53" s="1"/>
  <c r="G56" i="53" s="1"/>
  <c r="G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L32" i="53"/>
  <c r="K32" i="53"/>
  <c r="J32" i="53"/>
  <c r="J48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R56" i="54"/>
  <c r="R59" i="54" s="1"/>
  <c r="D51" i="54"/>
  <c r="D53" i="54" s="1"/>
  <c r="D56" i="54" s="1"/>
  <c r="D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C32" i="54"/>
  <c r="O53" i="55"/>
  <c r="O56" i="55" s="1"/>
  <c r="O59" i="55" s="1"/>
  <c r="S48" i="55"/>
  <c r="S51" i="55" s="1"/>
  <c r="S53" i="55" s="1"/>
  <c r="S56" i="55" s="1"/>
  <c r="S59" i="55" s="1"/>
  <c r="AA47" i="55"/>
  <c r="Y47" i="55"/>
  <c r="Z47" i="55" s="1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T51" i="1"/>
  <c r="T53" i="1" s="1"/>
  <c r="T56" i="1" s="1"/>
  <c r="T59" i="1" s="1"/>
  <c r="I48" i="1"/>
  <c r="I51" i="1" s="1"/>
  <c r="I53" i="1" s="1"/>
  <c r="I56" i="1" s="1"/>
  <c r="I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T48" i="52" l="1"/>
  <c r="T51" i="52" s="1"/>
  <c r="T53" i="52" s="1"/>
  <c r="T56" i="52" s="1"/>
  <c r="T59" i="52" s="1"/>
  <c r="W48" i="47"/>
  <c r="W51" i="47" s="1"/>
  <c r="W53" i="47" s="1"/>
  <c r="W56" i="47" s="1"/>
  <c r="W59" i="47" s="1"/>
  <c r="M48" i="52"/>
  <c r="M51" i="52" s="1"/>
  <c r="M53" i="52" s="1"/>
  <c r="M56" i="52" s="1"/>
  <c r="M59" i="52" s="1"/>
  <c r="Z32" i="7"/>
  <c r="X48" i="7"/>
  <c r="Z51" i="41"/>
  <c r="X53" i="41"/>
  <c r="X56" i="41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W48" i="20"/>
  <c r="W51" i="20" s="1"/>
  <c r="W53" i="20" s="1"/>
  <c r="W56" i="20" s="1"/>
  <c r="W59" i="20" s="1"/>
  <c r="Z32" i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P48" i="8"/>
  <c r="P51" i="8" s="1"/>
  <c r="P53" i="8" s="1"/>
  <c r="P56" i="8" s="1"/>
  <c r="P59" i="8" s="1"/>
  <c r="N48" i="54"/>
  <c r="N51" i="54" s="1"/>
  <c r="N53" i="54" s="1"/>
  <c r="N56" i="54" s="1"/>
  <c r="N59" i="54" s="1"/>
  <c r="R48" i="55"/>
  <c r="R51" i="55" s="1"/>
  <c r="R53" i="55" s="1"/>
  <c r="R56" i="55" s="1"/>
  <c r="R59" i="55" s="1"/>
  <c r="U48" i="52"/>
  <c r="U51" i="52" s="1"/>
  <c r="U53" i="52" s="1"/>
  <c r="U56" i="52" s="1"/>
  <c r="U59" i="52" s="1"/>
  <c r="K48" i="41"/>
  <c r="K51" i="41" s="1"/>
  <c r="K53" i="41" s="1"/>
  <c r="K56" i="41" s="1"/>
  <c r="K59" i="41" s="1"/>
  <c r="N48" i="11"/>
  <c r="N51" i="11" s="1"/>
  <c r="N53" i="11" s="1"/>
  <c r="N56" i="11" s="1"/>
  <c r="N59" i="11" s="1"/>
  <c r="N48" i="38"/>
  <c r="N51" i="38" s="1"/>
  <c r="N53" i="38" s="1"/>
  <c r="N56" i="38" s="1"/>
  <c r="N59" i="38" s="1"/>
  <c r="V48" i="35"/>
  <c r="V51" i="35" s="1"/>
  <c r="V53" i="35" s="1"/>
  <c r="V56" i="35" s="1"/>
  <c r="V59" i="35" s="1"/>
  <c r="G48" i="34"/>
  <c r="G51" i="34" s="1"/>
  <c r="G53" i="34" s="1"/>
  <c r="G56" i="34" s="1"/>
  <c r="G59" i="34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R48" i="1"/>
  <c r="R51" i="1" s="1"/>
  <c r="R53" i="1" s="1"/>
  <c r="R56" i="1" s="1"/>
  <c r="R59" i="1" s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K48" i="46"/>
  <c r="K51" i="46" s="1"/>
  <c r="K53" i="46" s="1"/>
  <c r="K56" i="46" s="1"/>
  <c r="K59" i="46" s="1"/>
  <c r="G48" i="45"/>
  <c r="G51" i="45" s="1"/>
  <c r="G53" i="45" s="1"/>
  <c r="G56" i="45" s="1"/>
  <c r="G59" i="45" s="1"/>
  <c r="H48" i="38"/>
  <c r="H51" i="38" s="1"/>
  <c r="H53" i="38" s="1"/>
  <c r="H56" i="38" s="1"/>
  <c r="H59" i="38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C48" i="30"/>
  <c r="C51" i="30" s="1"/>
  <c r="C53" i="30" s="1"/>
  <c r="C56" i="30" s="1"/>
  <c r="C59" i="30" s="1"/>
  <c r="E48" i="28"/>
  <c r="E51" i="28" s="1"/>
  <c r="E53" i="28" s="1"/>
  <c r="E56" i="28" s="1"/>
  <c r="E59" i="28" s="1"/>
  <c r="C48" i="41"/>
  <c r="C51" i="41" s="1"/>
  <c r="C53" i="41" s="1"/>
  <c r="C56" i="41" s="1"/>
  <c r="C59" i="41" s="1"/>
  <c r="F48" i="52"/>
  <c r="F51" i="52" s="1"/>
  <c r="F53" i="52" s="1"/>
  <c r="F56" i="52" s="1"/>
  <c r="F59" i="52" s="1"/>
  <c r="D48" i="29"/>
  <c r="D51" i="29" s="1"/>
  <c r="D53" i="29" s="1"/>
  <c r="D56" i="29" s="1"/>
  <c r="D59" i="29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AA48" i="42"/>
  <c r="AA51" i="42" s="1"/>
  <c r="AA53" i="42" s="1"/>
  <c r="AA56" i="42" s="1"/>
  <c r="AA59" i="42" s="1"/>
  <c r="X48" i="36"/>
  <c r="Z48" i="36" s="1"/>
  <c r="Z32" i="36"/>
  <c r="H48" i="36"/>
  <c r="H51" i="36" s="1"/>
  <c r="H53" i="36" s="1"/>
  <c r="H56" i="36" s="1"/>
  <c r="H59" i="36" s="1"/>
  <c r="P48" i="36"/>
  <c r="P51" i="36" s="1"/>
  <c r="P53" i="36" s="1"/>
  <c r="P56" i="36" s="1"/>
  <c r="P59" i="36" s="1"/>
  <c r="X48" i="4"/>
  <c r="Z32" i="4"/>
  <c r="K48" i="30"/>
  <c r="K51" i="30" s="1"/>
  <c r="K53" i="30" s="1"/>
  <c r="K56" i="30" s="1"/>
  <c r="K59" i="30" s="1"/>
  <c r="J48" i="55"/>
  <c r="J51" i="55" s="1"/>
  <c r="J53" i="55" s="1"/>
  <c r="J56" i="55" s="1"/>
  <c r="J59" i="55" s="1"/>
  <c r="S48" i="41"/>
  <c r="S51" i="41" s="1"/>
  <c r="S53" i="41" s="1"/>
  <c r="S56" i="41" s="1"/>
  <c r="S59" i="41" s="1"/>
  <c r="AA48" i="43"/>
  <c r="AA51" i="43" s="1"/>
  <c r="AA53" i="43" s="1"/>
  <c r="AA56" i="43" s="1"/>
  <c r="AA59" i="43" s="1"/>
  <c r="E48" i="1"/>
  <c r="E51" i="1" s="1"/>
  <c r="E53" i="1" s="1"/>
  <c r="E56" i="1" s="1"/>
  <c r="E59" i="1" s="1"/>
  <c r="U48" i="1"/>
  <c r="U51" i="1" s="1"/>
  <c r="U53" i="1" s="1"/>
  <c r="U56" i="1" s="1"/>
  <c r="U59" i="1" s="1"/>
  <c r="Y48" i="43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Z32" i="41"/>
  <c r="J48" i="17"/>
  <c r="J51" i="17" s="1"/>
  <c r="J53" i="17" s="1"/>
  <c r="J56" i="17" s="1"/>
  <c r="J59" i="17" s="1"/>
  <c r="X48" i="25"/>
  <c r="X51" i="25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R48" i="12"/>
  <c r="R51" i="12" s="1"/>
  <c r="R53" i="12" s="1"/>
  <c r="R56" i="12" s="1"/>
  <c r="R59" i="12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Z32" i="45"/>
  <c r="U48" i="9"/>
  <c r="U51" i="9" s="1"/>
  <c r="U53" i="9" s="1"/>
  <c r="U56" i="9" s="1"/>
  <c r="U59" i="9" s="1"/>
  <c r="M48" i="6"/>
  <c r="M51" i="6" s="1"/>
  <c r="M53" i="6" s="1"/>
  <c r="M56" i="6" s="1"/>
  <c r="M59" i="6" s="1"/>
  <c r="U48" i="6"/>
  <c r="U51" i="6" s="1"/>
  <c r="U53" i="6" s="1"/>
  <c r="U56" i="6" s="1"/>
  <c r="U59" i="6" s="1"/>
  <c r="Z47" i="50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G48" i="46"/>
  <c r="G51" i="46" s="1"/>
  <c r="G53" i="46" s="1"/>
  <c r="G56" i="46" s="1"/>
  <c r="G59" i="46" s="1"/>
  <c r="AA48" i="45"/>
  <c r="AA51" i="45" s="1"/>
  <c r="AA53" i="45" s="1"/>
  <c r="AA56" i="45" s="1"/>
  <c r="AA59" i="45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F48" i="41"/>
  <c r="F51" i="41" s="1"/>
  <c r="F53" i="41" s="1"/>
  <c r="F56" i="41" s="1"/>
  <c r="F59" i="41" s="1"/>
  <c r="N48" i="41"/>
  <c r="N51" i="41" s="1"/>
  <c r="N53" i="41" s="1"/>
  <c r="N56" i="41" s="1"/>
  <c r="N59" i="41" s="1"/>
  <c r="V48" i="41"/>
  <c r="V51" i="41" s="1"/>
  <c r="V53" i="41" s="1"/>
  <c r="V56" i="41" s="1"/>
  <c r="V59" i="41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Z48" i="33"/>
  <c r="K48" i="26"/>
  <c r="K51" i="26" s="1"/>
  <c r="K53" i="26" s="1"/>
  <c r="K56" i="26" s="1"/>
  <c r="K59" i="26" s="1"/>
  <c r="H48" i="24"/>
  <c r="H51" i="24" s="1"/>
  <c r="H53" i="24" s="1"/>
  <c r="H56" i="24" s="1"/>
  <c r="H59" i="24" s="1"/>
  <c r="P48" i="19"/>
  <c r="P51" i="19" s="1"/>
  <c r="P53" i="19" s="1"/>
  <c r="P56" i="19" s="1"/>
  <c r="P59" i="19" s="1"/>
  <c r="Z47" i="18"/>
  <c r="X48" i="18"/>
  <c r="X53" i="13"/>
  <c r="Z51" i="13"/>
  <c r="D48" i="53"/>
  <c r="D51" i="53" s="1"/>
  <c r="D53" i="53" s="1"/>
  <c r="D56" i="53" s="1"/>
  <c r="D59" i="53" s="1"/>
  <c r="V48" i="27"/>
  <c r="V51" i="27" s="1"/>
  <c r="V53" i="27" s="1"/>
  <c r="V56" i="27" s="1"/>
  <c r="V59" i="27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Y48" i="49"/>
  <c r="Y51" i="49" s="1"/>
  <c r="Y53" i="49" s="1"/>
  <c r="Y56" i="49" s="1"/>
  <c r="Y59" i="49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E48" i="47"/>
  <c r="E51" i="47" s="1"/>
  <c r="E53" i="47" s="1"/>
  <c r="E56" i="47" s="1"/>
  <c r="E59" i="47" s="1"/>
  <c r="U48" i="47"/>
  <c r="U51" i="47" s="1"/>
  <c r="U53" i="47" s="1"/>
  <c r="U56" i="47" s="1"/>
  <c r="U59" i="47" s="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Z47" i="42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R48" i="13"/>
  <c r="R51" i="13" s="1"/>
  <c r="R53" i="13" s="1"/>
  <c r="R56" i="13" s="1"/>
  <c r="R59" i="13" s="1"/>
  <c r="C48" i="22"/>
  <c r="C51" i="22" s="1"/>
  <c r="C53" i="22" s="1"/>
  <c r="C56" i="22" s="1"/>
  <c r="C59" i="22" s="1"/>
  <c r="S48" i="22"/>
  <c r="S51" i="22" s="1"/>
  <c r="S53" i="22" s="1"/>
  <c r="S56" i="22" s="1"/>
  <c r="S59" i="22" s="1"/>
  <c r="U48" i="18"/>
  <c r="U51" i="18" s="1"/>
  <c r="U53" i="18" s="1"/>
  <c r="U56" i="18" s="1"/>
  <c r="U59" i="18" s="1"/>
  <c r="W48" i="10"/>
  <c r="W51" i="10" s="1"/>
  <c r="W53" i="10" s="1"/>
  <c r="W56" i="10" s="1"/>
  <c r="W59" i="10" s="1"/>
  <c r="AA48" i="2"/>
  <c r="AA51" i="2" s="1"/>
  <c r="AA53" i="2" s="1"/>
  <c r="AA56" i="2" s="1"/>
  <c r="AA59" i="2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AA48" i="11"/>
  <c r="AA51" i="11" s="1"/>
  <c r="AA53" i="11" s="1"/>
  <c r="AA56" i="11" s="1"/>
  <c r="AA59" i="11" s="1"/>
  <c r="H48" i="10"/>
  <c r="H51" i="10" s="1"/>
  <c r="H53" i="10" s="1"/>
  <c r="H56" i="10" s="1"/>
  <c r="H59" i="10" s="1"/>
  <c r="Z32" i="9"/>
  <c r="X48" i="9"/>
  <c r="X51" i="9" s="1"/>
  <c r="Z47" i="9"/>
  <c r="R48" i="6"/>
  <c r="R51" i="6" s="1"/>
  <c r="R53" i="6" s="1"/>
  <c r="R56" i="6" s="1"/>
  <c r="R59" i="6" s="1"/>
  <c r="C48" i="4"/>
  <c r="C51" i="4" s="1"/>
  <c r="C53" i="4" s="1"/>
  <c r="C56" i="4" s="1"/>
  <c r="C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T48" i="36"/>
  <c r="T51" i="36" s="1"/>
  <c r="T53" i="36" s="1"/>
  <c r="T56" i="36" s="1"/>
  <c r="T59" i="36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32" i="35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Q48" i="13"/>
  <c r="Q51" i="13" s="1"/>
  <c r="Q53" i="13" s="1"/>
  <c r="Q56" i="13" s="1"/>
  <c r="Q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H48" i="26"/>
  <c r="H51" i="26" s="1"/>
  <c r="H53" i="26" s="1"/>
  <c r="H56" i="26" s="1"/>
  <c r="H59" i="26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J48" i="13"/>
  <c r="J51" i="13" s="1"/>
  <c r="J53" i="13" s="1"/>
  <c r="J56" i="13" s="1"/>
  <c r="J59" i="13" s="1"/>
  <c r="Q48" i="26"/>
  <c r="Q51" i="26" s="1"/>
  <c r="Q53" i="26" s="1"/>
  <c r="Q56" i="26" s="1"/>
  <c r="Q59" i="26" s="1"/>
  <c r="D48" i="19"/>
  <c r="D51" i="19" s="1"/>
  <c r="D53" i="19" s="1"/>
  <c r="D56" i="19" s="1"/>
  <c r="D59" i="19" s="1"/>
  <c r="T48" i="19"/>
  <c r="T51" i="19" s="1"/>
  <c r="T53" i="19" s="1"/>
  <c r="T56" i="19" s="1"/>
  <c r="T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47" i="16"/>
  <c r="AA48" i="15"/>
  <c r="AA51" i="15" s="1"/>
  <c r="AA53" i="15" s="1"/>
  <c r="AA56" i="15" s="1"/>
  <c r="AA59" i="15" s="1"/>
  <c r="R48" i="15"/>
  <c r="R51" i="15" s="1"/>
  <c r="R53" i="15" s="1"/>
  <c r="R56" i="15" s="1"/>
  <c r="R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0"/>
  <c r="D51" i="10" s="1"/>
  <c r="D53" i="10" s="1"/>
  <c r="D56" i="10" s="1"/>
  <c r="D59" i="10" s="1"/>
  <c r="O48" i="9"/>
  <c r="O51" i="9" s="1"/>
  <c r="O53" i="9" s="1"/>
  <c r="O56" i="9" s="1"/>
  <c r="O59" i="9" s="1"/>
  <c r="J48" i="7"/>
  <c r="J51" i="7" s="1"/>
  <c r="J53" i="7" s="1"/>
  <c r="J56" i="7" s="1"/>
  <c r="J59" i="7" s="1"/>
  <c r="R48" i="7"/>
  <c r="R51" i="7" s="1"/>
  <c r="R53" i="7" s="1"/>
  <c r="R56" i="7" s="1"/>
  <c r="R59" i="7" s="1"/>
  <c r="I48" i="7"/>
  <c r="I51" i="7" s="1"/>
  <c r="I53" i="7" s="1"/>
  <c r="I56" i="7" s="1"/>
  <c r="I59" i="7" s="1"/>
  <c r="Q48" i="7"/>
  <c r="Q51" i="7" s="1"/>
  <c r="Q53" i="7" s="1"/>
  <c r="Q56" i="7" s="1"/>
  <c r="Q59" i="7" s="1"/>
  <c r="Z47" i="7"/>
  <c r="J48" i="4"/>
  <c r="J51" i="4" s="1"/>
  <c r="J53" i="4" s="1"/>
  <c r="J56" i="4" s="1"/>
  <c r="J59" i="4" s="1"/>
  <c r="R48" i="4"/>
  <c r="R51" i="4" s="1"/>
  <c r="R53" i="4" s="1"/>
  <c r="R56" i="4" s="1"/>
  <c r="R59" i="4" s="1"/>
  <c r="Y48" i="4"/>
  <c r="Y51" i="4" s="1"/>
  <c r="Y53" i="4" s="1"/>
  <c r="Y56" i="4" s="1"/>
  <c r="Y59" i="4" s="1"/>
  <c r="R48" i="3"/>
  <c r="R51" i="3" s="1"/>
  <c r="R53" i="3" s="1"/>
  <c r="R56" i="3" s="1"/>
  <c r="R59" i="3" s="1"/>
  <c r="C48" i="24"/>
  <c r="C51" i="24" s="1"/>
  <c r="C53" i="24" s="1"/>
  <c r="C56" i="24" s="1"/>
  <c r="C59" i="24" s="1"/>
  <c r="S48" i="24"/>
  <c r="S51" i="24" s="1"/>
  <c r="S53" i="24" s="1"/>
  <c r="S56" i="24" s="1"/>
  <c r="S59" i="24" s="1"/>
  <c r="Z47" i="2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AA48" i="14"/>
  <c r="AA51" i="14" s="1"/>
  <c r="AA53" i="14" s="1"/>
  <c r="AA56" i="14" s="1"/>
  <c r="AA59" i="14" s="1"/>
  <c r="Z32" i="8"/>
  <c r="Y48" i="8"/>
  <c r="Y51" i="8" s="1"/>
  <c r="Y53" i="8" s="1"/>
  <c r="Y56" i="8" s="1"/>
  <c r="Y59" i="8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O48" i="21"/>
  <c r="O51" i="21" s="1"/>
  <c r="O53" i="21" s="1"/>
  <c r="O56" i="21" s="1"/>
  <c r="O59" i="21" s="1"/>
  <c r="X48" i="50"/>
  <c r="Z32" i="50"/>
  <c r="Z48" i="24"/>
  <c r="X51" i="24"/>
  <c r="X51" i="34"/>
  <c r="Z48" i="34"/>
  <c r="X48" i="30"/>
  <c r="Z32" i="30"/>
  <c r="Z32" i="28"/>
  <c r="X48" i="28"/>
  <c r="X59" i="33"/>
  <c r="Z59" i="33" s="1"/>
  <c r="Z47" i="44"/>
  <c r="X48" i="44"/>
  <c r="X53" i="43"/>
  <c r="Y51" i="43"/>
  <c r="Y53" i="43" s="1"/>
  <c r="Y56" i="43" s="1"/>
  <c r="Y59" i="43" s="1"/>
  <c r="Z48" i="43"/>
  <c r="V48" i="55"/>
  <c r="V51" i="55" s="1"/>
  <c r="V53" i="55" s="1"/>
  <c r="V56" i="55" s="1"/>
  <c r="V59" i="55" s="1"/>
  <c r="X48" i="49"/>
  <c r="Z47" i="49"/>
  <c r="X48" i="47"/>
  <c r="Z32" i="47"/>
  <c r="X51" i="1"/>
  <c r="Z48" i="1"/>
  <c r="Z32" i="53"/>
  <c r="X48" i="53"/>
  <c r="X53" i="48"/>
  <c r="Z51" i="48"/>
  <c r="X48" i="51"/>
  <c r="X51" i="45"/>
  <c r="X48" i="40"/>
  <c r="Z32" i="40"/>
  <c r="Y48" i="24"/>
  <c r="Y51" i="24" s="1"/>
  <c r="Y53" i="24" s="1"/>
  <c r="Y56" i="24" s="1"/>
  <c r="Y59" i="24" s="1"/>
  <c r="Z47" i="24"/>
  <c r="X48" i="52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Z47" i="46"/>
  <c r="Z48" i="42"/>
  <c r="M48" i="41"/>
  <c r="M51" i="41" s="1"/>
  <c r="M53" i="41" s="1"/>
  <c r="M56" i="41" s="1"/>
  <c r="M59" i="41" s="1"/>
  <c r="Z32" i="38"/>
  <c r="X48" i="37"/>
  <c r="X48" i="19"/>
  <c r="Z47" i="19"/>
  <c r="X51" i="35"/>
  <c r="X48" i="39"/>
  <c r="Z32" i="39"/>
  <c r="Z48" i="38"/>
  <c r="X51" i="38"/>
  <c r="S48" i="32"/>
  <c r="S51" i="32" s="1"/>
  <c r="S53" i="32" s="1"/>
  <c r="S56" i="32" s="1"/>
  <c r="S59" i="32" s="1"/>
  <c r="X48" i="54"/>
  <c r="Z32" i="54"/>
  <c r="X48" i="55"/>
  <c r="Z32" i="55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AA48" i="51"/>
  <c r="AA51" i="51" s="1"/>
  <c r="AA53" i="51" s="1"/>
  <c r="AA56" i="51" s="1"/>
  <c r="AA59" i="51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E48" i="49"/>
  <c r="E51" i="49" s="1"/>
  <c r="E53" i="49" s="1"/>
  <c r="E56" i="49" s="1"/>
  <c r="E59" i="49" s="1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Z48" i="48"/>
  <c r="Z48" i="46"/>
  <c r="X51" i="46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S48" i="43"/>
  <c r="S51" i="43" s="1"/>
  <c r="S53" i="43" s="1"/>
  <c r="S56" i="43" s="1"/>
  <c r="S59" i="43" s="1"/>
  <c r="P48" i="38"/>
  <c r="P51" i="38" s="1"/>
  <c r="P53" i="38" s="1"/>
  <c r="P56" i="38" s="1"/>
  <c r="P59" i="38" s="1"/>
  <c r="Z51" i="32"/>
  <c r="Z32" i="29"/>
  <c r="X48" i="29"/>
  <c r="X51" i="42"/>
  <c r="Z48" i="4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I48" i="26"/>
  <c r="I51" i="26" s="1"/>
  <c r="I53" i="26" s="1"/>
  <c r="I56" i="26" s="1"/>
  <c r="I59" i="26" s="1"/>
  <c r="Y48" i="26"/>
  <c r="Y51" i="26" s="1"/>
  <c r="Y53" i="26" s="1"/>
  <c r="Y56" i="26" s="1"/>
  <c r="Y59" i="26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Z48" i="32"/>
  <c r="X53" i="32"/>
  <c r="Z32" i="42"/>
  <c r="Z32" i="34"/>
  <c r="AA48" i="23"/>
  <c r="AA51" i="23" s="1"/>
  <c r="AA53" i="23" s="1"/>
  <c r="AA56" i="23" s="1"/>
  <c r="AA59" i="23" s="1"/>
  <c r="X48" i="21"/>
  <c r="Z32" i="21"/>
  <c r="Z48" i="25"/>
  <c r="X48" i="20"/>
  <c r="Z32" i="20"/>
  <c r="P48" i="26"/>
  <c r="P51" i="26" s="1"/>
  <c r="P53" i="26" s="1"/>
  <c r="P56" i="26" s="1"/>
  <c r="P59" i="26" s="1"/>
  <c r="X48" i="26"/>
  <c r="Z32" i="25"/>
  <c r="X48" i="27"/>
  <c r="Z47" i="25"/>
  <c r="X48" i="23"/>
  <c r="Z32" i="23"/>
  <c r="Z32" i="32"/>
  <c r="Y48" i="19"/>
  <c r="Y51" i="19" s="1"/>
  <c r="Y53" i="19" s="1"/>
  <c r="Y56" i="19" s="1"/>
  <c r="Y59" i="19" s="1"/>
  <c r="Z32" i="19"/>
  <c r="X48" i="12"/>
  <c r="Z32" i="12"/>
  <c r="X51" i="7"/>
  <c r="X48" i="31"/>
  <c r="Z32" i="31"/>
  <c r="X48" i="16"/>
  <c r="Z32" i="16"/>
  <c r="Y48" i="7"/>
  <c r="Y51" i="7" s="1"/>
  <c r="Y53" i="7" s="1"/>
  <c r="Y56" i="7" s="1"/>
  <c r="Y59" i="7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X48" i="22"/>
  <c r="Z32" i="22"/>
  <c r="X51" i="5"/>
  <c r="X48" i="11"/>
  <c r="Z32" i="11"/>
  <c r="Z48" i="9"/>
  <c r="K48" i="14"/>
  <c r="K51" i="14" s="1"/>
  <c r="K53" i="14" s="1"/>
  <c r="K56" i="14" s="1"/>
  <c r="K59" i="14" s="1"/>
  <c r="L48" i="13"/>
  <c r="L51" i="13" s="1"/>
  <c r="L53" i="13" s="1"/>
  <c r="L56" i="13" s="1"/>
  <c r="L59" i="13" s="1"/>
  <c r="X48" i="17"/>
  <c r="Z32" i="17"/>
  <c r="X48" i="15"/>
  <c r="X48" i="14"/>
  <c r="P48" i="10"/>
  <c r="P51" i="10" s="1"/>
  <c r="P53" i="10" s="1"/>
  <c r="P56" i="10" s="1"/>
  <c r="P59" i="10" s="1"/>
  <c r="X48" i="10"/>
  <c r="X48" i="8"/>
  <c r="X56" i="6"/>
  <c r="Z53" i="6"/>
  <c r="Y48" i="5"/>
  <c r="Y51" i="5" s="1"/>
  <c r="Y53" i="5" s="1"/>
  <c r="Y56" i="5" s="1"/>
  <c r="Y59" i="5" s="1"/>
  <c r="Z32" i="5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Z47" i="4"/>
  <c r="Z47" i="3"/>
  <c r="X48" i="3"/>
  <c r="X51" i="4"/>
  <c r="Z48" i="4"/>
  <c r="Z48" i="6"/>
  <c r="S48" i="5"/>
  <c r="S51" i="5" s="1"/>
  <c r="S53" i="5" s="1"/>
  <c r="S56" i="5" s="1"/>
  <c r="S59" i="5" s="1"/>
  <c r="AA48" i="5"/>
  <c r="AA51" i="5" s="1"/>
  <c r="AA53" i="5" s="1"/>
  <c r="AA56" i="5" s="1"/>
  <c r="AA59" i="5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32" i="6"/>
  <c r="I48" i="4"/>
  <c r="I51" i="4" s="1"/>
  <c r="I53" i="4" s="1"/>
  <c r="I56" i="4" s="1"/>
  <c r="I59" i="4" s="1"/>
  <c r="Q48" i="4"/>
  <c r="Q51" i="4" s="1"/>
  <c r="Q53" i="4" s="1"/>
  <c r="Q56" i="4" s="1"/>
  <c r="Q59" i="4" s="1"/>
  <c r="Y48" i="2"/>
  <c r="Y51" i="2" s="1"/>
  <c r="Y53" i="2" s="1"/>
  <c r="Y56" i="2" s="1"/>
  <c r="Y59" i="2" s="1"/>
  <c r="Z47" i="2"/>
  <c r="X51" i="2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56" i="41" l="1"/>
  <c r="X59" i="41"/>
  <c r="Z59" i="41" s="1"/>
  <c r="Z53" i="41"/>
  <c r="X51" i="18"/>
  <c r="Z48" i="18"/>
  <c r="X51" i="36"/>
  <c r="Z51" i="36" s="1"/>
  <c r="Z53" i="13"/>
  <c r="X56" i="13"/>
  <c r="Z51" i="25"/>
  <c r="X53" i="25"/>
  <c r="Z48" i="20"/>
  <c r="X51" i="20"/>
  <c r="Z48" i="53"/>
  <c r="X51" i="53"/>
  <c r="X51" i="16"/>
  <c r="Z48" i="16"/>
  <c r="Z48" i="2"/>
  <c r="Z48" i="15"/>
  <c r="X51" i="15"/>
  <c r="X51" i="11"/>
  <c r="Z48" i="11"/>
  <c r="X51" i="19"/>
  <c r="Z48" i="19"/>
  <c r="X53" i="2"/>
  <c r="Z51" i="2"/>
  <c r="Z51" i="4"/>
  <c r="X53" i="4"/>
  <c r="Z51" i="5"/>
  <c r="X53" i="5"/>
  <c r="Z48" i="12"/>
  <c r="X51" i="12"/>
  <c r="X51" i="23"/>
  <c r="Z48" i="23"/>
  <c r="Z53" i="32"/>
  <c r="X56" i="32"/>
  <c r="X53" i="38"/>
  <c r="Z51" i="38"/>
  <c r="Z48" i="37"/>
  <c r="X51" i="37"/>
  <c r="Z48" i="52"/>
  <c r="X51" i="52"/>
  <c r="X56" i="48"/>
  <c r="Z53" i="48"/>
  <c r="X51" i="49"/>
  <c r="Z48" i="49"/>
  <c r="X51" i="44"/>
  <c r="Z48" i="44"/>
  <c r="X53" i="34"/>
  <c r="Z51" i="34"/>
  <c r="Z51" i="24"/>
  <c r="X53" i="24"/>
  <c r="Z48" i="3"/>
  <c r="X51" i="3"/>
  <c r="Z48" i="17"/>
  <c r="X51" i="17"/>
  <c r="Z56" i="6"/>
  <c r="X59" i="6"/>
  <c r="Z59" i="6" s="1"/>
  <c r="X51" i="22"/>
  <c r="Z48" i="22"/>
  <c r="Z51" i="42"/>
  <c r="X53" i="42"/>
  <c r="X53" i="46"/>
  <c r="Z51" i="46"/>
  <c r="X51" i="39"/>
  <c r="Z48" i="39"/>
  <c r="Z48" i="10"/>
  <c r="X51" i="10"/>
  <c r="Z51" i="9"/>
  <c r="X53" i="9"/>
  <c r="X51" i="31"/>
  <c r="Z48" i="31"/>
  <c r="Z48" i="21"/>
  <c r="X51" i="21"/>
  <c r="Z48" i="40"/>
  <c r="X51" i="40"/>
  <c r="Z51" i="43"/>
  <c r="Z48" i="7"/>
  <c r="Z48" i="5"/>
  <c r="Z51" i="35"/>
  <c r="X53" i="35"/>
  <c r="Z51" i="45"/>
  <c r="X53" i="45"/>
  <c r="Z53" i="43"/>
  <c r="X56" i="43"/>
  <c r="Z48" i="50"/>
  <c r="X51" i="50"/>
  <c r="X51" i="27"/>
  <c r="Z48" i="27"/>
  <c r="X51" i="8"/>
  <c r="Z48" i="8"/>
  <c r="Z48" i="28"/>
  <c r="X51" i="28"/>
  <c r="Z48" i="29"/>
  <c r="X51" i="29"/>
  <c r="X51" i="55"/>
  <c r="Z48" i="55"/>
  <c r="X53" i="1"/>
  <c r="Z51" i="1"/>
  <c r="Z48" i="14"/>
  <c r="X51" i="14"/>
  <c r="Z51" i="7"/>
  <c r="X53" i="7"/>
  <c r="Z48" i="26"/>
  <c r="X51" i="26"/>
  <c r="X51" i="54"/>
  <c r="Z48" i="54"/>
  <c r="Z48" i="51"/>
  <c r="X51" i="51"/>
  <c r="X51" i="47"/>
  <c r="Z48" i="47"/>
  <c r="X51" i="30"/>
  <c r="Z48" i="30"/>
  <c r="X53" i="36" l="1"/>
  <c r="Z53" i="36" s="1"/>
  <c r="X56" i="25"/>
  <c r="Z53" i="25"/>
  <c r="X59" i="13"/>
  <c r="Z59" i="13" s="1"/>
  <c r="Z56" i="13"/>
  <c r="X53" i="18"/>
  <c r="Z51" i="18"/>
  <c r="Z51" i="28"/>
  <c r="X53" i="28"/>
  <c r="Z53" i="46"/>
  <c r="X56" i="46"/>
  <c r="X53" i="10"/>
  <c r="Z51" i="10"/>
  <c r="Z53" i="5"/>
  <c r="X56" i="5"/>
  <c r="Z53" i="7"/>
  <c r="X56" i="7"/>
  <c r="X53" i="29"/>
  <c r="Z51" i="29"/>
  <c r="X53" i="50"/>
  <c r="Z51" i="50"/>
  <c r="X53" i="31"/>
  <c r="Z51" i="31"/>
  <c r="Z51" i="39"/>
  <c r="X53" i="39"/>
  <c r="X56" i="34"/>
  <c r="Z53" i="34"/>
  <c r="X53" i="23"/>
  <c r="Z51" i="23"/>
  <c r="Z53" i="2"/>
  <c r="X56" i="2"/>
  <c r="Z51" i="47"/>
  <c r="X53" i="47"/>
  <c r="X56" i="9"/>
  <c r="Z53" i="9"/>
  <c r="X53" i="17"/>
  <c r="Z51" i="17"/>
  <c r="Z51" i="37"/>
  <c r="X53" i="37"/>
  <c r="X53" i="12"/>
  <c r="Z51" i="12"/>
  <c r="Z56" i="43"/>
  <c r="X59" i="43"/>
  <c r="Z59" i="43" s="1"/>
  <c r="X56" i="24"/>
  <c r="Z53" i="24"/>
  <c r="Z56" i="32"/>
  <c r="X59" i="32"/>
  <c r="Z59" i="32" s="1"/>
  <c r="Z53" i="4"/>
  <c r="X56" i="4"/>
  <c r="X53" i="14"/>
  <c r="Z51" i="14"/>
  <c r="Z51" i="44"/>
  <c r="X53" i="44"/>
  <c r="Z53" i="42"/>
  <c r="X56" i="42"/>
  <c r="X56" i="45"/>
  <c r="Z53" i="45"/>
  <c r="Z53" i="38"/>
  <c r="X56" i="38"/>
  <c r="X53" i="53"/>
  <c r="Z51" i="53"/>
  <c r="X56" i="1"/>
  <c r="Z53" i="1"/>
  <c r="Z51" i="8"/>
  <c r="X53" i="8"/>
  <c r="X53" i="21"/>
  <c r="Z51" i="21"/>
  <c r="X53" i="26"/>
  <c r="Z51" i="26"/>
  <c r="Z53" i="35"/>
  <c r="X56" i="35"/>
  <c r="X53" i="22"/>
  <c r="Z51" i="22"/>
  <c r="Z56" i="48"/>
  <c r="X59" i="48"/>
  <c r="Z59" i="48" s="1"/>
  <c r="X53" i="11"/>
  <c r="Z51" i="11"/>
  <c r="Z51" i="20"/>
  <c r="X53" i="20"/>
  <c r="Z51" i="51"/>
  <c r="X53" i="51"/>
  <c r="X53" i="40"/>
  <c r="Z51" i="40"/>
  <c r="X53" i="3"/>
  <c r="Z51" i="3"/>
  <c r="Z51" i="16"/>
  <c r="X53" i="16"/>
  <c r="X53" i="49"/>
  <c r="Z51" i="49"/>
  <c r="X53" i="19"/>
  <c r="Z51" i="19"/>
  <c r="X53" i="54"/>
  <c r="Z51" i="54"/>
  <c r="X53" i="30"/>
  <c r="Z51" i="30"/>
  <c r="X53" i="55"/>
  <c r="Z51" i="55"/>
  <c r="Z51" i="27"/>
  <c r="X53" i="27"/>
  <c r="Z51" i="52"/>
  <c r="X53" i="52"/>
  <c r="X53" i="15"/>
  <c r="Z51" i="15"/>
  <c r="X56" i="36" l="1"/>
  <c r="X59" i="36" s="1"/>
  <c r="Z59" i="36" s="1"/>
  <c r="Z53" i="18"/>
  <c r="X56" i="18"/>
  <c r="Z56" i="25"/>
  <c r="X59" i="25"/>
  <c r="Z59" i="25" s="1"/>
  <c r="Z53" i="3"/>
  <c r="X56" i="3"/>
  <c r="Z53" i="53"/>
  <c r="X56" i="53"/>
  <c r="Z53" i="23"/>
  <c r="X56" i="23"/>
  <c r="X56" i="52"/>
  <c r="Z53" i="52"/>
  <c r="Z53" i="16"/>
  <c r="X56" i="16"/>
  <c r="Z53" i="20"/>
  <c r="X56" i="20"/>
  <c r="Z56" i="35"/>
  <c r="X59" i="35"/>
  <c r="Z59" i="35" s="1"/>
  <c r="Z56" i="42"/>
  <c r="X59" i="42"/>
  <c r="Z59" i="42" s="1"/>
  <c r="X56" i="37"/>
  <c r="Z53" i="37"/>
  <c r="Z56" i="2"/>
  <c r="X59" i="2"/>
  <c r="Z59" i="2" s="1"/>
  <c r="X59" i="5"/>
  <c r="Z59" i="5" s="1"/>
  <c r="Z56" i="5"/>
  <c r="X59" i="1"/>
  <c r="Z59" i="1" s="1"/>
  <c r="Z56" i="1"/>
  <c r="Z53" i="31"/>
  <c r="X56" i="31"/>
  <c r="Z53" i="17"/>
  <c r="X56" i="17"/>
  <c r="Z53" i="14"/>
  <c r="X56" i="14"/>
  <c r="Z56" i="34"/>
  <c r="X59" i="34"/>
  <c r="Z59" i="34" s="1"/>
  <c r="Z53" i="29"/>
  <c r="X56" i="29"/>
  <c r="Z53" i="54"/>
  <c r="X56" i="54"/>
  <c r="Z53" i="26"/>
  <c r="X56" i="26"/>
  <c r="Z53" i="50"/>
  <c r="X56" i="50"/>
  <c r="Z53" i="55"/>
  <c r="X56" i="55"/>
  <c r="Z53" i="40"/>
  <c r="X56" i="40"/>
  <c r="Z53" i="21"/>
  <c r="X56" i="21"/>
  <c r="X59" i="9"/>
  <c r="Z59" i="9" s="1"/>
  <c r="Z56" i="9"/>
  <c r="Z53" i="51"/>
  <c r="X56" i="51"/>
  <c r="Z53" i="8"/>
  <c r="X56" i="8"/>
  <c r="Z56" i="4"/>
  <c r="X59" i="4"/>
  <c r="Z59" i="4" s="1"/>
  <c r="X56" i="47"/>
  <c r="Z53" i="47"/>
  <c r="X56" i="39"/>
  <c r="Z53" i="39"/>
  <c r="X59" i="7"/>
  <c r="Z59" i="7" s="1"/>
  <c r="Z56" i="7"/>
  <c r="X56" i="28"/>
  <c r="Z53" i="28"/>
  <c r="Z53" i="27"/>
  <c r="X56" i="27"/>
  <c r="Z53" i="44"/>
  <c r="X56" i="44"/>
  <c r="Z53" i="11"/>
  <c r="X56" i="11"/>
  <c r="X59" i="24"/>
  <c r="Z59" i="24" s="1"/>
  <c r="Z56" i="24"/>
  <c r="Z53" i="10"/>
  <c r="X56" i="10"/>
  <c r="X59" i="38"/>
  <c r="Z59" i="38" s="1"/>
  <c r="Z56" i="38"/>
  <c r="X59" i="46"/>
  <c r="Z59" i="46" s="1"/>
  <c r="Z56" i="46"/>
  <c r="Z53" i="19"/>
  <c r="X56" i="19"/>
  <c r="Z53" i="15"/>
  <c r="X56" i="15"/>
  <c r="Z53" i="30"/>
  <c r="X56" i="30"/>
  <c r="X56" i="49"/>
  <c r="Z53" i="49"/>
  <c r="Z53" i="22"/>
  <c r="X56" i="22"/>
  <c r="Z56" i="45"/>
  <c r="X59" i="45"/>
  <c r="Z59" i="45" s="1"/>
  <c r="X56" i="12"/>
  <c r="Z53" i="12"/>
  <c r="Z56" i="36" l="1"/>
  <c r="X59" i="18"/>
  <c r="Z59" i="18" s="1"/>
  <c r="Z56" i="18"/>
  <c r="X59" i="11"/>
  <c r="Z59" i="11" s="1"/>
  <c r="Z56" i="11"/>
  <c r="Z56" i="40"/>
  <c r="X59" i="40"/>
  <c r="Z59" i="40" s="1"/>
  <c r="Z56" i="54"/>
  <c r="X59" i="54"/>
  <c r="Z59" i="54" s="1"/>
  <c r="X59" i="23"/>
  <c r="Z59" i="23" s="1"/>
  <c r="Z56" i="23"/>
  <c r="X59" i="22"/>
  <c r="Z59" i="22" s="1"/>
  <c r="Z56" i="22"/>
  <c r="Z56" i="19"/>
  <c r="X59" i="19"/>
  <c r="Z59" i="19" s="1"/>
  <c r="Z56" i="21"/>
  <c r="X59" i="21"/>
  <c r="Z59" i="21" s="1"/>
  <c r="Z56" i="26"/>
  <c r="X59" i="26"/>
  <c r="Z59" i="26" s="1"/>
  <c r="Z56" i="14"/>
  <c r="X59" i="14"/>
  <c r="Z59" i="14" s="1"/>
  <c r="Z56" i="28"/>
  <c r="X59" i="28"/>
  <c r="Z59" i="28" s="1"/>
  <c r="Z56" i="52"/>
  <c r="X59" i="52"/>
  <c r="Z59" i="52" s="1"/>
  <c r="Z56" i="20"/>
  <c r="X59" i="20"/>
  <c r="Z59" i="20" s="1"/>
  <c r="Z56" i="49"/>
  <c r="X59" i="49"/>
  <c r="Z59" i="49" s="1"/>
  <c r="X59" i="39"/>
  <c r="Z59" i="39" s="1"/>
  <c r="Z56" i="39"/>
  <c r="Z56" i="37"/>
  <c r="X59" i="37"/>
  <c r="Z59" i="37" s="1"/>
  <c r="X59" i="8"/>
  <c r="Z59" i="8" s="1"/>
  <c r="Z56" i="8"/>
  <c r="X59" i="17"/>
  <c r="Z59" i="17" s="1"/>
  <c r="Z56" i="17"/>
  <c r="X59" i="55"/>
  <c r="Z59" i="55" s="1"/>
  <c r="Z56" i="55"/>
  <c r="Z56" i="31"/>
  <c r="X59" i="31"/>
  <c r="Z59" i="31" s="1"/>
  <c r="X59" i="16"/>
  <c r="Z59" i="16" s="1"/>
  <c r="Z56" i="16"/>
  <c r="Z56" i="12"/>
  <c r="X59" i="12"/>
  <c r="Z59" i="12" s="1"/>
  <c r="Z56" i="15"/>
  <c r="X59" i="15"/>
  <c r="Z59" i="15" s="1"/>
  <c r="X59" i="10"/>
  <c r="Z59" i="10" s="1"/>
  <c r="Z56" i="10"/>
  <c r="X59" i="27"/>
  <c r="Z59" i="27" s="1"/>
  <c r="Z56" i="27"/>
  <c r="Z56" i="50"/>
  <c r="X59" i="50"/>
  <c r="Z59" i="50" s="1"/>
  <c r="Z56" i="3"/>
  <c r="X59" i="3"/>
  <c r="Z59" i="3" s="1"/>
  <c r="Z56" i="30"/>
  <c r="X59" i="30"/>
  <c r="Z59" i="30" s="1"/>
  <c r="X59" i="44"/>
  <c r="Z59" i="44" s="1"/>
  <c r="Z56" i="44"/>
  <c r="X59" i="51"/>
  <c r="Z59" i="51" s="1"/>
  <c r="Z56" i="51"/>
  <c r="Z56" i="29"/>
  <c r="X59" i="29"/>
  <c r="Z59" i="29" s="1"/>
  <c r="Z56" i="53"/>
  <c r="X59" i="53"/>
  <c r="Z59" i="53" s="1"/>
  <c r="X59" i="47"/>
  <c r="Z59" i="47" s="1"/>
  <c r="Z56" i="47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<sst xmlns="http://schemas.openxmlformats.org/spreadsheetml/2006/main" count="7975" uniqueCount="140">
  <si>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</si>
  <si>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</si>
  <si>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</si>
  <si>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</si>
  <si>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</si>
  <si>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</si>
  <si>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</si>
  <si>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</si>
  <si>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</si>
  <si>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</si>
  <si>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</si>
  <si>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</si>
  <si>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</si>
  <si>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</si>
  <si>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</si>
  <si>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</si>
  <si>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</si>
  <si>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</si>
  <si>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</si>
  <si>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</si>
  <si>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</si>
  <si>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</si>
  <si>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</si>
  <si>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</si>
  <si>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</si>
  <si>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</si>
  <si>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</si>
  <si>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</si>
  <si>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</si>
  <si>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</si>
  <si>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</si>
  <si>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</si>
  <si>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</si>
  <si>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</si>
  <si>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</si>
  <si>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</si>
  <si>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</si>
  <si>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</si>
  <si>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</si>
  <si>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</si>
  <si>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</si>
  <si>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</si>
  <si>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</si>
  <si>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</si>
  <si>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</si>
  <si>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</si>
  <si>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</si>
  <si>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</si>
  <si>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</si>
  <si>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</si>
  <si>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</si>
  <si>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</si>
  <si>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</si>
  <si>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</si>
  <si>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</si>
  <si>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</si>
  <si>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</si>
  <si>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</si>
  <si>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</si>
  <si>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</si>
  <si>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</si>
  <si>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</si>
  <si>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</si>
  <si>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</si>
  <si>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</si>
  <si>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</si>
  <si>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</si>
  <si>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</si>
  <si>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</si>
  <si>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</si>
  <si>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</si>
  <si>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</si>
  <si>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</si>
  <si>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</si>
  <si>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</si>
  <si>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</si>
  <si>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</si>
  <si>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</si>
  <si>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</si>
  <si>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</si>
  <si>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</si>
  <si>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</si>
  <si>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</si>
  <si>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</si>
  <si>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</si>
  <si>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1st Quarter ended 30 September 2023 (Figures Finalised as at 2023/10/16)</t>
  </si>
  <si>
    <t>Kwazulu-Natal: Umzumbe (KZN213) - Table C4 Quarterly Budgeted Financial Performance ( Energy sources                                     ) for 1st Quarter ended 30 September 2023 (Figures Finalised as at 2023/10/16)</t>
  </si>
  <si>
    <t>Kwazulu-Natal: uMuziwabantu (KZN214) - Table C4 Quarterly Budgeted Financial Performance ( Energy sources                                     ) for 1st Quarter ended 30 September 2023 (Figures Finalised as at 2023/10/16)</t>
  </si>
  <si>
    <t>Kwazulu-Natal: Ray Nkonyeni (KZN216) - Table C4 Quarterly Budgeted Financial Performance ( Energy sources                                     ) for 1st Quarter ended 30 September 2023 (Figures Finalised as at 2023/10/16)</t>
  </si>
  <si>
    <t>Kwazulu-Natal: Ugu (DC21) - Table C4 Quarterly Budgeted Financial Performance ( Energy sources                                     ) for 1st Quarter ended 30 September 2023 (Figures Finalised as at 2023/10/16)</t>
  </si>
  <si>
    <t>Kwazulu-Natal: uMshwathi (KZN221) - Table C4 Quarterly Budgeted Financial Performance ( Energy sources                                     ) for 1st Quarter ended 30 September 2023 (Figures Finalised as at 2023/10/16)</t>
  </si>
  <si>
    <t>Kwazulu-Natal: uMngeni (KZN222) - Table C4 Quarterly Budgeted Financial Performance ( Energy sources                                     ) for 1st Quarter ended 30 September 2023 (Figures Finalised as at 2023/10/16)</t>
  </si>
  <si>
    <t>Kwazulu-Natal: Mpofana (KZN223) - Table C4 Quarterly Budgeted Financial Performance ( Energy sources                                     ) for 1st Quarter ended 30 September 2023 (Figures Finalised as at 2023/10/16)</t>
  </si>
  <si>
    <t>Kwazulu-Natal: Impendle (KZN224) - Table C4 Quarterly Budgeted Financial Performance ( Energy sources                                     ) for 1st Quarter ended 30 September 2023 (Figures Finalised as at 2023/10/16)</t>
  </si>
  <si>
    <t>Kwazulu-Natal: Msunduzi (KZN225) - Table C4 Quarterly Budgeted Financial Performance ( Energy sources                                     ) for 1st Quarter ended 30 September 2023 (Figures Finalised as at 2023/10/16)</t>
  </si>
  <si>
    <t>Kwazulu-Natal: Mkhambathini (KZN226) - Table C4 Quarterly Budgeted Financial Performance ( Energy sources                                     ) for 1st Quarter ended 30 September 2023 (Figures Finalised as at 2023/10/16)</t>
  </si>
  <si>
    <t>Kwazulu-Natal: Richmond (KZN227) - Table C4 Quarterly Budgeted Financial Performance ( Energy sources                                     ) for 1st Quarter ended 30 September 2023 (Figures Finalised as at 2023/10/16)</t>
  </si>
  <si>
    <t>Kwazulu-Natal: uMgungundlovu (DC22) - Table C4 Quarterly Budgeted Financial Performance ( Energy sources                                     ) for 1st Quarter ended 30 September 2023 (Figures Finalised as at 2023/10/16)</t>
  </si>
  <si>
    <t>Kwazulu-Natal: Okhahlamba (KZN235) - Table C4 Quarterly Budgeted Financial Performance ( Energy sources                                     ) for 1st Quarter ended 30 September 2023 (Figures Finalised as at 2023/10/16)</t>
  </si>
  <si>
    <t>Kwazulu-Natal: Inkosi Langalibalele (KZN237) - Table C4 Quarterly Budgeted Financial Performance ( Energy sources                                     ) for 1st Quarter ended 30 September 2023 (Figures Finalised as at 2023/10/16)</t>
  </si>
  <si>
    <t>Kwazulu-Natal: Alfred Duma (KZN238) - Table C4 Quarterly Budgeted Financial Performance ( Energy sources                                     ) for 1st Quarter ended 30 September 2023 (Figures Finalised as at 2023/10/16)</t>
  </si>
  <si>
    <t>Kwazulu-Natal: Uthukela (DC23) - Table C4 Quarterly Budgeted Financial Performance ( Energy sources                                     ) for 1st Quarter ended 30 September 2023 (Figures Finalised as at 2023/10/16)</t>
  </si>
  <si>
    <t>Kwazulu-Natal: Endumeni (KZN241) - Table C4 Quarterly Budgeted Financial Performance ( Energy sources                                     ) for 1st Quarter ended 30 September 2023 (Figures Finalised as at 2023/10/16)</t>
  </si>
  <si>
    <t>Kwazulu-Natal: Nquthu (KZN242) - Table C4 Quarterly Budgeted Financial Performance ( Energy sources                                     ) for 1st Quarter ended 30 September 2023 (Figures Finalised as at 2023/10/16)</t>
  </si>
  <si>
    <t>Kwazulu-Natal: Msinga (KZN244) - Table C4 Quarterly Budgeted Financial Performance ( Energy sources                                     ) for 1st Quarter ended 30 September 2023 (Figures Finalised as at 2023/10/16)</t>
  </si>
  <si>
    <t>Kwazulu-Natal: Umvoti (KZN245) - Table C4 Quarterly Budgeted Financial Performance ( Energy sources                                     ) for 1st Quarter ended 30 September 2023 (Figures Finalised as at 2023/10/16)</t>
  </si>
  <si>
    <t>Kwazulu-Natal: Umzinyathi (DC24) - Table C4 Quarterly Budgeted Financial Performance ( Energy sources                                     ) for 1st Quarter ended 30 September 2023 (Figures Finalised as at 2023/10/16)</t>
  </si>
  <si>
    <t>Kwazulu-Natal: Newcastle (KZN252) - Table C4 Quarterly Budgeted Financial Performance ( Energy sources                                     ) for 1st Quarter ended 30 September 2023 (Figures Finalised as at 2023/10/16)</t>
  </si>
  <si>
    <t>Kwazulu-Natal: Emadlangeni (KZN253) - Table C4 Quarterly Budgeted Financial Performance ( Energy sources                                     ) for 1st Quarter ended 30 September 2023 (Figures Finalised as at 2023/10/16)</t>
  </si>
  <si>
    <t>Kwazulu-Natal: Dannhauser (KZN254) - Table C4 Quarterly Budgeted Financial Performance ( Energy sources                                     ) for 1st Quarter ended 30 September 2023 (Figures Finalised as at 2023/10/16)</t>
  </si>
  <si>
    <t>Kwazulu-Natal: Amajuba (DC25) - Table C4 Quarterly Budgeted Financial Performance ( Energy sources                                     ) for 1st Quarter ended 30 September 2023 (Figures Finalised as at 2023/10/16)</t>
  </si>
  <si>
    <t>Kwazulu-Natal: eDumbe (KZN261) - Table C4 Quarterly Budgeted Financial Performance ( Energy sources                                     ) for 1st Quarter ended 30 September 2023 (Figures Finalised as at 2023/10/16)</t>
  </si>
  <si>
    <t>Kwazulu-Natal: uPhongolo (KZN262) - Table C4 Quarterly Budgeted Financial Performance ( Energy sources                                     ) for 1st Quarter ended 30 September 2023 (Figures Finalised as at 2023/10/16)</t>
  </si>
  <si>
    <t>Kwazulu-Natal: Abaqulusi (KZN263) - Table C4 Quarterly Budgeted Financial Performance ( Energy sources                                     ) for 1st Quarter ended 30 September 2023 (Figures Finalised as at 2023/10/16)</t>
  </si>
  <si>
    <t>Kwazulu-Natal: Nongoma (KZN265) - Table C4 Quarterly Budgeted Financial Performance ( Energy sources                                     ) for 1st Quarter ended 30 September 2023 (Figures Finalised as at 2023/10/16)</t>
  </si>
  <si>
    <t>Kwazulu-Natal: Ulundi (KZN266) - Table C4 Quarterly Budgeted Financial Performance ( Energy sources                                     ) for 1st Quarter ended 30 September 2023 (Figures Finalised as at 2023/10/16)</t>
  </si>
  <si>
    <t>Kwazulu-Natal: Zululand (DC26) - Table C4 Quarterly Budgeted Financial Performance ( Energy sources                                     ) for 1st Quarter ended 30 September 2023 (Figures Finalised as at 2023/10/16)</t>
  </si>
  <si>
    <t>Kwazulu-Natal: Umhlabuyalingana (KZN271) - Table C4 Quarterly Budgeted Financial Performance ( Energy sources                                     ) for 1st Quarter ended 30 September 2023 (Figures Finalised as at 2023/10/16)</t>
  </si>
  <si>
    <t>Kwazulu-Natal: Jozini (KZN272) - Table C4 Quarterly Budgeted Financial Performance ( Energy sources                                     ) for 1st Quarter ended 30 September 2023 (Figures Finalised as at 2023/10/16)</t>
  </si>
  <si>
    <t>Kwazulu-Natal: Mtubatuba (KZN275) - Table C4 Quarterly Budgeted Financial Performance ( Energy sources                                     ) for 1st Quarter ended 30 September 2023 (Figures Finalised as at 2023/10/16)</t>
  </si>
  <si>
    <t>Kwazulu-Natal: Hlabisa Big Five (KZN276) - Table C4 Quarterly Budgeted Financial Performance ( Energy sources                                     ) for 1st Quarter ended 30 September 2023 (Figures Finalised as at 2023/10/16)</t>
  </si>
  <si>
    <t>Kwazulu-Natal: Umkhanyakude (DC27) - Table C4 Quarterly Budgeted Financial Performance ( Energy sources                                     ) for 1st Quarter ended 30 September 2023 (Figures Finalised as at 2023/10/16)</t>
  </si>
  <si>
    <t>Kwazulu-Natal: Mfolozi (KZN281) - Table C4 Quarterly Budgeted Financial Performance ( Energy sources                                     ) for 1st Quarter ended 30 September 2023 (Figures Finalised as at 2023/10/16)</t>
  </si>
  <si>
    <t>Kwazulu-Natal: uMhlathuze (KZN282) - Table C4 Quarterly Budgeted Financial Performance ( Energy sources                                     ) for 1st Quarter ended 30 September 2023 (Figures Finalised as at 2023/10/16)</t>
  </si>
  <si>
    <t>Kwazulu-Natal: uMlalazi (KZN284) - Table C4 Quarterly Budgeted Financial Performance ( Energy sources                                     ) for 1st Quarter ended 30 September 2023 (Figures Finalised as at 2023/10/16)</t>
  </si>
  <si>
    <t>Kwazulu-Natal: Mthonjaneni (KZN285) - Table C4 Quarterly Budgeted Financial Performance ( Energy sources                                     ) for 1st Quarter ended 30 September 2023 (Figures Finalised as at 2023/10/16)</t>
  </si>
  <si>
    <t>Kwazulu-Natal: Nkandla (KZN286) - Table C4 Quarterly Budgeted Financial Performance ( Energy sources                                     ) for 1st Quarter ended 30 September 2023 (Figures Finalised as at 2023/10/16)</t>
  </si>
  <si>
    <t>Kwazulu-Natal: King Cetshwayo (DC28) - Table C4 Quarterly Budgeted Financial Performance ( Energy sources                                     ) for 1st Quarter ended 30 September 2023 (Figures Finalised as at 2023/10/16)</t>
  </si>
  <si>
    <t>Kwazulu-Natal: Mandeni (KZN291) - Table C4 Quarterly Budgeted Financial Performance ( Energy sources                                     ) for 1st Quarter ended 30 September 2023 (Figures Finalised as at 2023/10/16)</t>
  </si>
  <si>
    <t>Kwazulu-Natal: KwaDukuza (KZN292) - Table C4 Quarterly Budgeted Financial Performance ( Energy sources                                     ) for 1st Quarter ended 30 September 2023 (Figures Finalised as at 2023/10/16)</t>
  </si>
  <si>
    <t>Kwazulu-Natal: Ndwedwe (KZN293) - Table C4 Quarterly Budgeted Financial Performance ( Energy sources                                     ) for 1st Quarter ended 30 September 2023 (Figures Finalised as at 2023/10/16)</t>
  </si>
  <si>
    <t>Kwazulu-Natal: Maphumulo (KZN294) - Table C4 Quarterly Budgeted Financial Performance ( Energy sources                                     ) for 1st Quarter ended 30 September 2023 (Figures Finalised as at 2023/10/16)</t>
  </si>
  <si>
    <t>Kwazulu-Natal: iLembe (DC29) - Table C4 Quarterly Budgeted Financial Performance ( Energy sources                                     ) for 1st Quarter ended 30 September 2023 (Figures Finalised as at 2023/10/16)</t>
  </si>
  <si>
    <t>Kwazulu-Natal: Greater Kokstad (KZN433) - Table C4 Quarterly Budgeted Financial Performance ( Energy sources                                     ) for 1st Quarter ended 30 September 2023 (Figures Finalised as at 2023/10/16)</t>
  </si>
  <si>
    <t>Kwazulu-Natal: Ubuhlebezwe (KZN434) - Table C4 Quarterly Budgeted Financial Performance ( Energy sources                                     ) for 1st Quarter ended 30 September 2023 (Figures Finalised as at 2023/10/16)</t>
  </si>
  <si>
    <t>Kwazulu-Natal: Umzimkhulu (KZN435) - Table C4 Quarterly Budgeted Financial Performance ( Energy sources                                     ) for 1st Quarter ended 30 September 2023 (Figures Finalised as at 2023/10/16)</t>
  </si>
  <si>
    <t>Kwazulu-Natal: Dr Nkosazana Dlamini Zuma (KZN436) - Table C4 Quarterly Budgeted Financial Performance ( Energy sources                                     ) for 1st Quarter ended 30 September 2023 (Figures Finalised as at 2023/10/16)</t>
  </si>
  <si>
    <t>Kwazulu-Natal: Harry Gwala (DC43)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</si>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</sst>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4646521164</v>
      </c>
      <c r="X6" s="22">
        <v>4457722993</v>
      </c>
      <c r="Y6" s="22">
        <v>188798171</v>
      </c>
      <c r="Z6" s="23">
        <v>4.2353051388897729</v>
      </c>
      <c r="AA6" s="20">
        <v>18257739680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2537288</v>
      </c>
      <c r="X10" s="22">
        <v>5259942</v>
      </c>
      <c r="Y10" s="22">
        <v>-2722654</v>
      </c>
      <c r="Z10" s="23">
        <v>-51.762053650021237</v>
      </c>
      <c r="AA10" s="20">
        <v>18071020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76692152</v>
      </c>
      <c r="X13" s="22">
        <v>53871000</v>
      </c>
      <c r="Y13" s="22">
        <v>22821152</v>
      </c>
      <c r="Z13" s="23">
        <v>42.362592118208312</v>
      </c>
      <c r="AA13" s="20">
        <v>215484000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120950</v>
      </c>
      <c r="X17" s="22">
        <v>125619</v>
      </c>
      <c r="Y17" s="22">
        <v>-4669</v>
      </c>
      <c r="Z17" s="23">
        <v>-3.716794433963015</v>
      </c>
      <c r="AA17" s="20">
        <v>509770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2157316</v>
      </c>
      <c r="X19" s="22">
        <v>689322</v>
      </c>
      <c r="Y19" s="22">
        <v>1467994</v>
      </c>
      <c r="Z19" s="23">
        <v>212.96201194797209</v>
      </c>
      <c r="AA19" s="20">
        <v>2757290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84402725</v>
      </c>
      <c r="Y25" s="22">
        <v>62792929</v>
      </c>
      <c r="Z25" s="23">
        <v>74.396802946824295</v>
      </c>
      <c r="AA25" s="20">
        <v>353269600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4116</v>
      </c>
      <c r="X30" s="22">
        <v>15431460</v>
      </c>
      <c r="Y30" s="22">
        <v>-15427344</v>
      </c>
      <c r="Z30" s="23">
        <v>-99.973327215960126</v>
      </c>
      <c r="AA30" s="20">
        <v>61725840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4875228640</v>
      </c>
      <c r="X32" s="31">
        <f t="shared" si="0"/>
        <v>4617503061</v>
      </c>
      <c r="Y32" s="31">
        <f t="shared" si="0"/>
        <v>257725579</v>
      </c>
      <c r="Z32" s="32">
        <f>+IF(X32&lt;&gt;0,+(Y32/X32)*100,0)</f>
        <v>5.5814923259452067</v>
      </c>
      <c r="AA32" s="29">
        <f>SUM(AA6:AA31)</f>
        <v>18909557200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335507547</v>
      </c>
      <c r="X34" s="22">
        <v>313522869</v>
      </c>
      <c r="Y34" s="22">
        <v>21984678</v>
      </c>
      <c r="Z34" s="23">
        <v>7.0121449418096518</v>
      </c>
      <c r="AA34" s="20">
        <v>1461510290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4477246335</v>
      </c>
      <c r="X36" s="22">
        <v>4907025021</v>
      </c>
      <c r="Y36" s="22">
        <v>-429778686</v>
      </c>
      <c r="Z36" s="23">
        <v>-8.7584368158044494</v>
      </c>
      <c r="AA36" s="20">
        <v>15147654570</v>
      </c>
    </row>
    <row r="37" spans="1:27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148723110</v>
      </c>
      <c r="X37" s="22">
        <v>129658922</v>
      </c>
      <c r="Y37" s="22">
        <v>19064188</v>
      </c>
      <c r="Z37" s="23">
        <v>14.703336805468737</v>
      </c>
      <c r="AA37" s="20">
        <v>375797080</v>
      </c>
    </row>
    <row r="38" spans="1:27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96791595</v>
      </c>
      <c r="X38" s="22">
        <v>96791595</v>
      </c>
      <c r="Y38" s="22"/>
      <c r="Z38" s="23"/>
      <c r="AA38" s="20">
        <v>377186350</v>
      </c>
    </row>
    <row r="39" spans="1:27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90729203</v>
      </c>
      <c r="X39" s="22">
        <v>108440451</v>
      </c>
      <c r="Y39" s="22">
        <v>-17711248</v>
      </c>
      <c r="Z39" s="23">
        <v>-16.332694890765438</v>
      </c>
      <c r="AA39" s="20">
        <v>433779200</v>
      </c>
    </row>
    <row r="40" spans="1:27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39792703</v>
      </c>
      <c r="X40" s="22">
        <v>38075287</v>
      </c>
      <c r="Y40" s="22">
        <v>1717416</v>
      </c>
      <c r="Z40" s="23">
        <v>4.5105792636572906</v>
      </c>
      <c r="AA40" s="20">
        <v>152301150</v>
      </c>
    </row>
    <row r="41" spans="1:27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183364791</v>
      </c>
      <c r="X41" s="22">
        <v>166398824</v>
      </c>
      <c r="Y41" s="22">
        <v>16965967</v>
      </c>
      <c r="Z41" s="23">
        <v>10.195965687834429</v>
      </c>
      <c r="AA41" s="20">
        <v>692449000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19868765</v>
      </c>
      <c r="X44" s="22">
        <v>24280619</v>
      </c>
      <c r="Y44" s="22">
        <v>-4411854</v>
      </c>
      <c r="Z44" s="23">
        <v>-18.170269876562866</v>
      </c>
      <c r="AA44" s="20">
        <v>97647470</v>
      </c>
    </row>
    <row r="45" spans="1:27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15410394</v>
      </c>
      <c r="Y46" s="22">
        <v>-15359473</v>
      </c>
      <c r="Z46" s="23">
        <v>-99.66956717654331</v>
      </c>
      <c r="AA46" s="20">
        <v>61641580</v>
      </c>
    </row>
    <row r="47" spans="1:27" x14ac:dyDescent="0.25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5392074970</v>
      </c>
      <c r="X47" s="31">
        <f t="shared" si="1"/>
        <v>5799603982</v>
      </c>
      <c r="Y47" s="31">
        <f t="shared" si="1"/>
        <v>-407529012</v>
      </c>
      <c r="Z47" s="32">
        <f>+IF(X47&lt;&gt;0,+(Y47/X47)*100,0)</f>
        <v>-7.026842061368872</v>
      </c>
      <c r="AA47" s="29">
        <f>SUM(AA34:AA46)</f>
        <v>18799966690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-516846330</v>
      </c>
      <c r="X48" s="41">
        <f t="shared" si="2"/>
        <v>-1182100921</v>
      </c>
      <c r="Y48" s="41">
        <f t="shared" si="2"/>
        <v>665254591</v>
      </c>
      <c r="Z48" s="42">
        <f>+IF(X48&lt;&gt;0,+(Y48/X48)*100,0)</f>
        <v>-56.277309253530305</v>
      </c>
      <c r="AA48" s="39">
        <f>+AA32-AA47</f>
        <v>109590510</v>
      </c>
    </row>
    <row r="49" spans="1:27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78530000</v>
      </c>
      <c r="X49" s="22">
        <v>295044000</v>
      </c>
      <c r="Y49" s="22">
        <v>-216514000</v>
      </c>
      <c r="Z49" s="23">
        <v>-73.38363091606675</v>
      </c>
      <c r="AA49" s="20">
        <v>295044000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-438316330</v>
      </c>
      <c r="X51" s="50">
        <f t="shared" si="3"/>
        <v>-887056921</v>
      </c>
      <c r="Y51" s="50">
        <f t="shared" si="3"/>
        <v>448740591</v>
      </c>
      <c r="Z51" s="51">
        <f>+IF(X51&lt;&gt;0,+(Y51/X51)*100,0)</f>
        <v>-50.587575653445583</v>
      </c>
      <c r="AA51" s="48">
        <f>SUM(AA48:AA50)</f>
        <v>404634510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-438316330</v>
      </c>
      <c r="X53" s="56">
        <f t="shared" si="4"/>
        <v>-887056921</v>
      </c>
      <c r="Y53" s="56">
        <f t="shared" si="4"/>
        <v>448740591</v>
      </c>
      <c r="Z53" s="57">
        <f>+IF(X53&lt;&gt;0,+(Y53/X53)*100,0)</f>
        <v>-50.587575653445583</v>
      </c>
      <c r="AA53" s="54">
        <f>+AA51-AA52</f>
        <v>404634510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-438316330</v>
      </c>
      <c r="X56" s="50">
        <f t="shared" si="5"/>
        <v>-887056921</v>
      </c>
      <c r="Y56" s="50">
        <f t="shared" si="5"/>
        <v>448740591</v>
      </c>
      <c r="Z56" s="51">
        <f>+IF(X56&lt;&gt;0,+(Y56/X56)*100,0)</f>
        <v>-50.587575653445583</v>
      </c>
      <c r="AA56" s="48">
        <f>SUM(AA53:AA55)</f>
        <v>404634510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-438316330</v>
      </c>
      <c r="X59" s="67">
        <f t="shared" si="6"/>
        <v>-887056921</v>
      </c>
      <c r="Y59" s="67">
        <f t="shared" si="6"/>
        <v>448740591</v>
      </c>
      <c r="Z59" s="68">
        <f>+IF(X59&lt;&gt;0,+(Y59/X59)*100,0)</f>
        <v>-50.587575653445583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900700</v>
      </c>
      <c r="X41" s="22">
        <v>874998</v>
      </c>
      <c r="Y41" s="22">
        <v>25702</v>
      </c>
      <c r="Z41" s="23">
        <v>2.9373781425786119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448380</v>
      </c>
      <c r="Y44" s="22">
        <v>-448380</v>
      </c>
      <c r="Z44" s="23">
        <v>-100</v>
      </c>
      <c r="AA44" s="20">
        <v>1793520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900700</v>
      </c>
      <c r="X47" s="31">
        <f t="shared" si="1"/>
        <v>1323378</v>
      </c>
      <c r="Y47" s="31">
        <f t="shared" si="1"/>
        <v>-422678</v>
      </c>
      <c r="Z47" s="32">
        <f>+IF(X47&lt;&gt;0,+(Y47/X47)*100,0)</f>
        <v>-31.939324969887668</v>
      </c>
      <c r="AA47" s="29">
        <f>SUM(AA34:AA46)</f>
        <v>5293520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-900700</v>
      </c>
      <c r="X48" s="41">
        <f t="shared" si="2"/>
        <v>-1323378</v>
      </c>
      <c r="Y48" s="41">
        <f t="shared" si="2"/>
        <v>422678</v>
      </c>
      <c r="Z48" s="42">
        <f>+IF(X48&lt;&gt;0,+(Y48/X48)*100,0)</f>
        <v>-31.939324969887668</v>
      </c>
      <c r="AA48" s="39">
        <f>+AA32-AA47</f>
        <v>-5293520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-900700</v>
      </c>
      <c r="X51" s="50">
        <f t="shared" si="3"/>
        <v>-1323378</v>
      </c>
      <c r="Y51" s="50">
        <f t="shared" si="3"/>
        <v>422678</v>
      </c>
      <c r="Z51" s="51">
        <f>+IF(X51&lt;&gt;0,+(Y51/X51)*100,0)</f>
        <v>-31.939324969887668</v>
      </c>
      <c r="AA51" s="48">
        <f>SUM(AA48:AA50)</f>
        <v>-5293520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-900700</v>
      </c>
      <c r="X53" s="56">
        <f t="shared" si="4"/>
        <v>-1323378</v>
      </c>
      <c r="Y53" s="56">
        <f t="shared" si="4"/>
        <v>422678</v>
      </c>
      <c r="Z53" s="57">
        <f>+IF(X53&lt;&gt;0,+(Y53/X53)*100,0)</f>
        <v>-31.939324969887668</v>
      </c>
      <c r="AA53" s="54">
        <f>+AA51-AA52</f>
        <v>-5293520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-900700</v>
      </c>
      <c r="X56" s="50">
        <f t="shared" si="5"/>
        <v>-1323378</v>
      </c>
      <c r="Y56" s="50">
        <f t="shared" si="5"/>
        <v>422678</v>
      </c>
      <c r="Z56" s="51">
        <f>+IF(X56&lt;&gt;0,+(Y56/X56)*100,0)</f>
        <v>-31.939324969887668</v>
      </c>
      <c r="AA56" s="48">
        <f>SUM(AA53:AA55)</f>
        <v>-5293520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-900700</v>
      </c>
      <c r="X59" s="67">
        <f t="shared" si="6"/>
        <v>-1323378</v>
      </c>
      <c r="Y59" s="67">
        <f t="shared" si="6"/>
        <v>422678</v>
      </c>
      <c r="Z59" s="68">
        <f>+IF(X59&lt;&gt;0,+(Y59/X59)*100,0)</f>
        <v>-31.939324969887668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7877695</v>
      </c>
      <c r="J25" s="22">
        <v>7877695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7877695</v>
      </c>
      <c r="X25" s="22"/>
      <c r="Y25" s="22">
        <v>7877695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7877695</v>
      </c>
      <c r="X32" s="31">
        <f t="shared" si="0"/>
        <v>0</v>
      </c>
      <c r="Y32" s="31">
        <f t="shared" si="0"/>
        <v>7877695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27326890</v>
      </c>
      <c r="G41" s="22">
        <v>4604255</v>
      </c>
      <c r="H41" s="22">
        <v>8704381</v>
      </c>
      <c r="I41" s="22"/>
      <c r="J41" s="22">
        <v>13308636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13308636</v>
      </c>
      <c r="X41" s="22">
        <v>6831723</v>
      </c>
      <c r="Y41" s="22">
        <v>6476913</v>
      </c>
      <c r="Z41" s="23">
        <v>94.806434628570287</v>
      </c>
      <c r="AA41" s="20">
        <v>27326890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27326890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13308636</v>
      </c>
      <c r="X47" s="31">
        <f t="shared" si="1"/>
        <v>6831723</v>
      </c>
      <c r="Y47" s="31">
        <f t="shared" si="1"/>
        <v>6476913</v>
      </c>
      <c r="Z47" s="32">
        <f>+IF(X47&lt;&gt;0,+(Y47/X47)*100,0)</f>
        <v>94.806434628570287</v>
      </c>
      <c r="AA47" s="29">
        <f>SUM(AA34:AA46)</f>
        <v>27326890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-27326890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-5430941</v>
      </c>
      <c r="X48" s="41">
        <f t="shared" si="2"/>
        <v>-6831723</v>
      </c>
      <c r="Y48" s="41">
        <f t="shared" si="2"/>
        <v>1400782</v>
      </c>
      <c r="Z48" s="42">
        <f>+IF(X48&lt;&gt;0,+(Y48/X48)*100,0)</f>
        <v>-20.504080742149526</v>
      </c>
      <c r="AA48" s="39">
        <f>+AA32-AA47</f>
        <v>-27326890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-27326890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-5430941</v>
      </c>
      <c r="X51" s="50">
        <f t="shared" si="3"/>
        <v>-6831723</v>
      </c>
      <c r="Y51" s="50">
        <f t="shared" si="3"/>
        <v>1400782</v>
      </c>
      <c r="Z51" s="51">
        <f>+IF(X51&lt;&gt;0,+(Y51/X51)*100,0)</f>
        <v>-20.504080742149526</v>
      </c>
      <c r="AA51" s="48">
        <f>SUM(AA48:AA50)</f>
        <v>-27326890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-27326890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-5430941</v>
      </c>
      <c r="X53" s="56">
        <f t="shared" si="4"/>
        <v>-6831723</v>
      </c>
      <c r="Y53" s="56">
        <f t="shared" si="4"/>
        <v>1400782</v>
      </c>
      <c r="Z53" s="57">
        <f>+IF(X53&lt;&gt;0,+(Y53/X53)*100,0)</f>
        <v>-20.504080742149526</v>
      </c>
      <c r="AA53" s="54">
        <f>+AA51-AA52</f>
        <v>-27326890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-27326890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-5430941</v>
      </c>
      <c r="X56" s="50">
        <f t="shared" si="5"/>
        <v>-6831723</v>
      </c>
      <c r="Y56" s="50">
        <f t="shared" si="5"/>
        <v>1400782</v>
      </c>
      <c r="Z56" s="51">
        <f>+IF(X56&lt;&gt;0,+(Y56/X56)*100,0)</f>
        <v>-20.504080742149526</v>
      </c>
      <c r="AA56" s="48">
        <f>SUM(AA53:AA55)</f>
        <v>-27326890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-27326890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-5430941</v>
      </c>
      <c r="X59" s="67">
        <f t="shared" si="6"/>
        <v>-6831723</v>
      </c>
      <c r="Y59" s="67">
        <f t="shared" si="6"/>
        <v>1400782</v>
      </c>
      <c r="Z59" s="68">
        <f>+IF(X59&lt;&gt;0,+(Y59/X59)*100,0)</f>
        <v>-20.504080742149526</v>
      </c>
      <c r="AA59" s="65">
        <f>SUM(AA56:AA58)</f>
        <v>-27326890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33377902</v>
      </c>
      <c r="D6" s="20"/>
      <c r="E6" s="21">
        <v>39823164</v>
      </c>
      <c r="F6" s="22">
        <v>39823164</v>
      </c>
      <c r="G6" s="22"/>
      <c r="H6" s="22">
        <v>3553535</v>
      </c>
      <c r="I6" s="22">
        <v>3412926</v>
      </c>
      <c r="J6" s="22">
        <v>6966461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6966461</v>
      </c>
      <c r="X6" s="22">
        <v>9955794</v>
      </c>
      <c r="Y6" s="22">
        <v>-2989333</v>
      </c>
      <c r="Z6" s="23">
        <v>-30.026063215048442</v>
      </c>
      <c r="AA6" s="20">
        <v>39823164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12323619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117246</v>
      </c>
      <c r="Y13" s="22">
        <v>-117246</v>
      </c>
      <c r="Z13" s="23">
        <v>-100</v>
      </c>
      <c r="AA13" s="20">
        <v>468976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6908808</v>
      </c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640000</v>
      </c>
      <c r="X25" s="22">
        <v>1887201</v>
      </c>
      <c r="Y25" s="22">
        <v>-1247201</v>
      </c>
      <c r="Z25" s="23">
        <v>-66.087343107596908</v>
      </c>
      <c r="AA25" s="20">
        <v>7548808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52610329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47840948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7606461</v>
      </c>
      <c r="X32" s="31">
        <f t="shared" si="0"/>
        <v>11960241</v>
      </c>
      <c r="Y32" s="31">
        <f t="shared" si="0"/>
        <v>-4353780</v>
      </c>
      <c r="Z32" s="32">
        <f>+IF(X32&lt;&gt;0,+(Y32/X32)*100,0)</f>
        <v>-36.402109288600457</v>
      </c>
      <c r="AA32" s="29">
        <f>SUM(AA6:AA31)</f>
        <v>47840948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5371087</v>
      </c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1266167</v>
      </c>
      <c r="X34" s="22">
        <v>1793496</v>
      </c>
      <c r="Y34" s="22">
        <v>-527329</v>
      </c>
      <c r="Z34" s="23">
        <v>-29.402295851231337</v>
      </c>
      <c r="AA34" s="20">
        <v>7173984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39841186</v>
      </c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12405131</v>
      </c>
      <c r="X36" s="22">
        <v>12319089</v>
      </c>
      <c r="Y36" s="22">
        <v>86042</v>
      </c>
      <c r="Z36" s="23">
        <v>0.69844450348560672</v>
      </c>
      <c r="AA36" s="20">
        <v>49276350</v>
      </c>
    </row>
    <row r="37" spans="1:27" x14ac:dyDescent="0.25">
      <c r="A37" s="19" t="s">
        <v>63</v>
      </c>
      <c r="B37" s="15" t="s">
        <v>32</v>
      </c>
      <c r="C37" s="20">
        <v>1466905</v>
      </c>
      <c r="D37" s="20"/>
      <c r="E37" s="21">
        <v>537684</v>
      </c>
      <c r="F37" s="22">
        <v>537684</v>
      </c>
      <c r="G37" s="22"/>
      <c r="H37" s="22">
        <v>5102</v>
      </c>
      <c r="I37" s="22">
        <v>12351</v>
      </c>
      <c r="J37" s="22">
        <v>17453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17453</v>
      </c>
      <c r="X37" s="22">
        <v>134421</v>
      </c>
      <c r="Y37" s="22">
        <v>-116968</v>
      </c>
      <c r="Z37" s="23">
        <v>-87.016165628882391</v>
      </c>
      <c r="AA37" s="20">
        <v>537684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61692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426257</v>
      </c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8355</v>
      </c>
      <c r="Y40" s="22">
        <v>-8355</v>
      </c>
      <c r="Z40" s="23">
        <v>-100</v>
      </c>
      <c r="AA40" s="20">
        <v>33420</v>
      </c>
    </row>
    <row r="41" spans="1:27" x14ac:dyDescent="0.25">
      <c r="A41" s="19" t="s">
        <v>66</v>
      </c>
      <c r="B41" s="15" t="s">
        <v>32</v>
      </c>
      <c r="C41" s="20">
        <v>12690750</v>
      </c>
      <c r="D41" s="20"/>
      <c r="E41" s="21">
        <v>1102416</v>
      </c>
      <c r="F41" s="22">
        <v>1102416</v>
      </c>
      <c r="G41" s="22"/>
      <c r="H41" s="22">
        <v>5980</v>
      </c>
      <c r="I41" s="22"/>
      <c r="J41" s="22">
        <v>5980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5980</v>
      </c>
      <c r="X41" s="22">
        <v>275604</v>
      </c>
      <c r="Y41" s="22">
        <v>-269624</v>
      </c>
      <c r="Z41" s="23">
        <v>-97.830220170969937</v>
      </c>
      <c r="AA41" s="20">
        <v>1102416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683726</v>
      </c>
      <c r="D44" s="20"/>
      <c r="E44" s="21">
        <v>949740</v>
      </c>
      <c r="F44" s="22">
        <v>949740</v>
      </c>
      <c r="G44" s="22"/>
      <c r="H44" s="22"/>
      <c r="I44" s="22">
        <v>1520</v>
      </c>
      <c r="J44" s="22">
        <v>1520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1520</v>
      </c>
      <c r="X44" s="22">
        <v>237435</v>
      </c>
      <c r="Y44" s="22">
        <v>-235915</v>
      </c>
      <c r="Z44" s="23">
        <v>-99.359824794154193</v>
      </c>
      <c r="AA44" s="20">
        <v>949740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60541603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59073594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13696251</v>
      </c>
      <c r="X47" s="31">
        <f t="shared" si="1"/>
        <v>14768400</v>
      </c>
      <c r="Y47" s="31">
        <f t="shared" si="1"/>
        <v>-1072149</v>
      </c>
      <c r="Z47" s="32">
        <f>+IF(X47&lt;&gt;0,+(Y47/X47)*100,0)</f>
        <v>-7.2597505484683511</v>
      </c>
      <c r="AA47" s="29">
        <f>SUM(AA34:AA46)</f>
        <v>59073594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-7931274</v>
      </c>
      <c r="D48" s="39">
        <f t="shared" si="2"/>
        <v>0</v>
      </c>
      <c r="E48" s="40">
        <f t="shared" si="2"/>
        <v>-11232646</v>
      </c>
      <c r="F48" s="41">
        <f t="shared" si="2"/>
        <v>-11232646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-6089790</v>
      </c>
      <c r="X48" s="41">
        <f t="shared" si="2"/>
        <v>-2808159</v>
      </c>
      <c r="Y48" s="41">
        <f t="shared" si="2"/>
        <v>-3281631</v>
      </c>
      <c r="Z48" s="42">
        <f>+IF(X48&lt;&gt;0,+(Y48/X48)*100,0)</f>
        <v>116.86058374899713</v>
      </c>
      <c r="AA48" s="39">
        <f>+AA32-AA47</f>
        <v>-11232646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-7931274</v>
      </c>
      <c r="D51" s="48">
        <f t="shared" si="3"/>
        <v>0</v>
      </c>
      <c r="E51" s="49">
        <f t="shared" si="3"/>
        <v>-11232646</v>
      </c>
      <c r="F51" s="50">
        <f t="shared" si="3"/>
        <v>-11232646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-6089790</v>
      </c>
      <c r="X51" s="50">
        <f t="shared" si="3"/>
        <v>-2808159</v>
      </c>
      <c r="Y51" s="50">
        <f t="shared" si="3"/>
        <v>-3281631</v>
      </c>
      <c r="Z51" s="51">
        <f>+IF(X51&lt;&gt;0,+(Y51/X51)*100,0)</f>
        <v>116.86058374899713</v>
      </c>
      <c r="AA51" s="48">
        <f>SUM(AA48:AA50)</f>
        <v>-11232646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-7931274</v>
      </c>
      <c r="D53" s="54">
        <f>+D51-D52</f>
        <v>0</v>
      </c>
      <c r="E53" s="55">
        <f t="shared" si="4"/>
        <v>-11232646</v>
      </c>
      <c r="F53" s="56">
        <f t="shared" si="4"/>
        <v>-11232646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-6089790</v>
      </c>
      <c r="X53" s="56">
        <f t="shared" si="4"/>
        <v>-2808159</v>
      </c>
      <c r="Y53" s="56">
        <f t="shared" si="4"/>
        <v>-3281631</v>
      </c>
      <c r="Z53" s="57">
        <f>+IF(X53&lt;&gt;0,+(Y53/X53)*100,0)</f>
        <v>116.86058374899713</v>
      </c>
      <c r="AA53" s="54">
        <f>+AA51-AA52</f>
        <v>-11232646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-7931274</v>
      </c>
      <c r="D56" s="48">
        <f>SUM(D53:D55)</f>
        <v>0</v>
      </c>
      <c r="E56" s="49">
        <f t="shared" si="5"/>
        <v>-11232646</v>
      </c>
      <c r="F56" s="50">
        <f t="shared" si="5"/>
        <v>-11232646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-6089790</v>
      </c>
      <c r="X56" s="50">
        <f t="shared" si="5"/>
        <v>-2808159</v>
      </c>
      <c r="Y56" s="50">
        <f t="shared" si="5"/>
        <v>-3281631</v>
      </c>
      <c r="Z56" s="51">
        <f>+IF(X56&lt;&gt;0,+(Y56/X56)*100,0)</f>
        <v>116.86058374899713</v>
      </c>
      <c r="AA56" s="48">
        <f>SUM(AA53:AA55)</f>
        <v>-11232646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-7931274</v>
      </c>
      <c r="D59" s="65">
        <f>SUM(D56:D58)</f>
        <v>0</v>
      </c>
      <c r="E59" s="66">
        <f t="shared" si="6"/>
        <v>-11232646</v>
      </c>
      <c r="F59" s="67">
        <f t="shared" si="6"/>
        <v>-11232646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-6089790</v>
      </c>
      <c r="X59" s="67">
        <f t="shared" si="6"/>
        <v>-2808159</v>
      </c>
      <c r="Y59" s="67">
        <f t="shared" si="6"/>
        <v>-3281631</v>
      </c>
      <c r="Z59" s="68">
        <f>+IF(X59&lt;&gt;0,+(Y59/X59)*100,0)</f>
        <v>116.86058374899713</v>
      </c>
      <c r="AA59" s="65">
        <f>SUM(AA56:AA58)</f>
        <v>-11232646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46873308</v>
      </c>
      <c r="X6" s="22">
        <v>45608973</v>
      </c>
      <c r="Y6" s="22">
        <v>1264335</v>
      </c>
      <c r="Z6" s="23">
        <v>2.7721189863231519</v>
      </c>
      <c r="AA6" s="20">
        <v>182435892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1261908</v>
      </c>
      <c r="G13" s="22">
        <v>115711</v>
      </c>
      <c r="H13" s="22">
        <v>114322</v>
      </c>
      <c r="I13" s="22">
        <v>119640</v>
      </c>
      <c r="J13" s="22">
        <v>349673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349673</v>
      </c>
      <c r="X13" s="22">
        <v>315477</v>
      </c>
      <c r="Y13" s="22">
        <v>34196</v>
      </c>
      <c r="Z13" s="23">
        <v>10.839458977992056</v>
      </c>
      <c r="AA13" s="20">
        <v>1261908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47618</v>
      </c>
      <c r="X23" s="22">
        <v>61362</v>
      </c>
      <c r="Y23" s="22">
        <v>-13744</v>
      </c>
      <c r="Z23" s="23">
        <v>-22.398226915680713</v>
      </c>
      <c r="AA23" s="20">
        <v>245448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154578205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183943248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47270599</v>
      </c>
      <c r="X32" s="31">
        <f t="shared" si="0"/>
        <v>45985812</v>
      </c>
      <c r="Y32" s="31">
        <f t="shared" si="0"/>
        <v>1284787</v>
      </c>
      <c r="Z32" s="32">
        <f>+IF(X32&lt;&gt;0,+(Y32/X32)*100,0)</f>
        <v>2.7938769462198474</v>
      </c>
      <c r="AA32" s="29">
        <f>SUM(AA6:AA31)</f>
        <v>183943248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14722490</v>
      </c>
      <c r="G34" s="22">
        <v>1078220</v>
      </c>
      <c r="H34" s="22">
        <v>1183498</v>
      </c>
      <c r="I34" s="22">
        <v>1179203</v>
      </c>
      <c r="J34" s="22">
        <v>3440921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3440921</v>
      </c>
      <c r="X34" s="22">
        <v>2944498</v>
      </c>
      <c r="Y34" s="22">
        <v>496423</v>
      </c>
      <c r="Z34" s="23">
        <v>16.859342407432436</v>
      </c>
      <c r="AA34" s="20">
        <v>14722490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158319920</v>
      </c>
      <c r="G36" s="22"/>
      <c r="H36" s="22">
        <v>15478082</v>
      </c>
      <c r="I36" s="22">
        <v>15219574</v>
      </c>
      <c r="J36" s="22">
        <v>30697656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30697656</v>
      </c>
      <c r="X36" s="22">
        <v>31663984</v>
      </c>
      <c r="Y36" s="22">
        <v>-966328</v>
      </c>
      <c r="Z36" s="23">
        <v>-3.0518206426582326</v>
      </c>
      <c r="AA36" s="20">
        <v>158319920</v>
      </c>
    </row>
    <row r="37" spans="1:27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58300</v>
      </c>
      <c r="G37" s="22"/>
      <c r="H37" s="22">
        <v>23250</v>
      </c>
      <c r="I37" s="22"/>
      <c r="J37" s="22">
        <v>23250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23250</v>
      </c>
      <c r="X37" s="22">
        <v>11660</v>
      </c>
      <c r="Y37" s="22">
        <v>11590</v>
      </c>
      <c r="Z37" s="23">
        <v>99.399656946826752</v>
      </c>
      <c r="AA37" s="20">
        <v>58300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1260000</v>
      </c>
      <c r="Y39" s="22">
        <v>-1260000</v>
      </c>
      <c r="Z39" s="23">
        <v>-100</v>
      </c>
      <c r="AA39" s="20">
        <v>5040000</v>
      </c>
    </row>
    <row r="40" spans="1:27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479326</v>
      </c>
      <c r="X40" s="22">
        <v>53164</v>
      </c>
      <c r="Y40" s="22">
        <v>426162</v>
      </c>
      <c r="Z40" s="23">
        <v>801.59882627341813</v>
      </c>
      <c r="AA40" s="20">
        <v>265820</v>
      </c>
    </row>
    <row r="41" spans="1:27" x14ac:dyDescent="0.25">
      <c r="A41" s="19" t="s">
        <v>66</v>
      </c>
      <c r="B41" s="15" t="s">
        <v>32</v>
      </c>
      <c r="C41" s="20">
        <v>10247704</v>
      </c>
      <c r="D41" s="20"/>
      <c r="E41" s="21">
        <v>8329990</v>
      </c>
      <c r="F41" s="22">
        <v>8329990</v>
      </c>
      <c r="G41" s="22">
        <v>115606</v>
      </c>
      <c r="H41" s="22">
        <v>381734</v>
      </c>
      <c r="I41" s="22">
        <v>686096</v>
      </c>
      <c r="J41" s="22">
        <v>1183436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1183436</v>
      </c>
      <c r="X41" s="22">
        <v>1665998</v>
      </c>
      <c r="Y41" s="22">
        <v>-482562</v>
      </c>
      <c r="Z41" s="23">
        <v>-28.965340894766982</v>
      </c>
      <c r="AA41" s="20">
        <v>8329990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7577080</v>
      </c>
      <c r="G44" s="22">
        <v>237350</v>
      </c>
      <c r="H44" s="22">
        <v>331150</v>
      </c>
      <c r="I44" s="22">
        <v>1157661</v>
      </c>
      <c r="J44" s="22">
        <v>1726161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1726161</v>
      </c>
      <c r="X44" s="22">
        <v>1515416</v>
      </c>
      <c r="Y44" s="22">
        <v>210745</v>
      </c>
      <c r="Z44" s="23">
        <v>13.90674243903984</v>
      </c>
      <c r="AA44" s="20">
        <v>7577080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137941317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194313600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37550750</v>
      </c>
      <c r="X47" s="31">
        <f t="shared" si="1"/>
        <v>39114720</v>
      </c>
      <c r="Y47" s="31">
        <f t="shared" si="1"/>
        <v>-1563970</v>
      </c>
      <c r="Z47" s="32">
        <f>+IF(X47&lt;&gt;0,+(Y47/X47)*100,0)</f>
        <v>-3.9984179868857557</v>
      </c>
      <c r="AA47" s="29">
        <f>SUM(AA34:AA46)</f>
        <v>194313600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16636888</v>
      </c>
      <c r="D48" s="39">
        <f t="shared" si="2"/>
        <v>0</v>
      </c>
      <c r="E48" s="40">
        <f t="shared" si="2"/>
        <v>-10370352</v>
      </c>
      <c r="F48" s="41">
        <f t="shared" si="2"/>
        <v>-10370352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9719849</v>
      </c>
      <c r="X48" s="41">
        <f t="shared" si="2"/>
        <v>6871092</v>
      </c>
      <c r="Y48" s="41">
        <f t="shared" si="2"/>
        <v>2848757</v>
      </c>
      <c r="Z48" s="42">
        <f>+IF(X48&lt;&gt;0,+(Y48/X48)*100,0)</f>
        <v>41.460032844852023</v>
      </c>
      <c r="AA48" s="39">
        <f>+AA32-AA47</f>
        <v>-10370352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21636888</v>
      </c>
      <c r="D51" s="48">
        <f t="shared" si="3"/>
        <v>0</v>
      </c>
      <c r="E51" s="49">
        <f t="shared" si="3"/>
        <v>-10370352</v>
      </c>
      <c r="F51" s="50">
        <f t="shared" si="3"/>
        <v>-10370352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9719849</v>
      </c>
      <c r="X51" s="50">
        <f t="shared" si="3"/>
        <v>6871092</v>
      </c>
      <c r="Y51" s="50">
        <f t="shared" si="3"/>
        <v>2848757</v>
      </c>
      <c r="Z51" s="51">
        <f>+IF(X51&lt;&gt;0,+(Y51/X51)*100,0)</f>
        <v>41.460032844852023</v>
      </c>
      <c r="AA51" s="48">
        <f>SUM(AA48:AA50)</f>
        <v>-10370352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21636888</v>
      </c>
      <c r="D53" s="54">
        <f>+D51-D52</f>
        <v>0</v>
      </c>
      <c r="E53" s="55">
        <f t="shared" si="4"/>
        <v>-10370352</v>
      </c>
      <c r="F53" s="56">
        <f t="shared" si="4"/>
        <v>-10370352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9719849</v>
      </c>
      <c r="X53" s="56">
        <f t="shared" si="4"/>
        <v>6871092</v>
      </c>
      <c r="Y53" s="56">
        <f t="shared" si="4"/>
        <v>2848757</v>
      </c>
      <c r="Z53" s="57">
        <f>+IF(X53&lt;&gt;0,+(Y53/X53)*100,0)</f>
        <v>41.460032844852023</v>
      </c>
      <c r="AA53" s="54">
        <f>+AA51-AA52</f>
        <v>-10370352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21636888</v>
      </c>
      <c r="D56" s="48">
        <f>SUM(D53:D55)</f>
        <v>0</v>
      </c>
      <c r="E56" s="49">
        <f t="shared" si="5"/>
        <v>-10370352</v>
      </c>
      <c r="F56" s="50">
        <f t="shared" si="5"/>
        <v>-10370352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9719849</v>
      </c>
      <c r="X56" s="50">
        <f t="shared" si="5"/>
        <v>6871092</v>
      </c>
      <c r="Y56" s="50">
        <f t="shared" si="5"/>
        <v>2848757</v>
      </c>
      <c r="Z56" s="51">
        <f>+IF(X56&lt;&gt;0,+(Y56/X56)*100,0)</f>
        <v>41.460032844852023</v>
      </c>
      <c r="AA56" s="48">
        <f>SUM(AA53:AA55)</f>
        <v>-10370352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21636888</v>
      </c>
      <c r="D59" s="65">
        <f>SUM(D56:D58)</f>
        <v>0</v>
      </c>
      <c r="E59" s="66">
        <f t="shared" si="6"/>
        <v>-10370352</v>
      </c>
      <c r="F59" s="67">
        <f t="shared" si="6"/>
        <v>-10370352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9719849</v>
      </c>
      <c r="X59" s="67">
        <f t="shared" si="6"/>
        <v>6871092</v>
      </c>
      <c r="Y59" s="67">
        <f t="shared" si="6"/>
        <v>2848757</v>
      </c>
      <c r="Z59" s="68">
        <f>+IF(X59&lt;&gt;0,+(Y59/X59)*100,0)</f>
        <v>41.460032844852023</v>
      </c>
      <c r="AA59" s="65">
        <f>SUM(AA56:AA58)</f>
        <v>-10370352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47327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-47327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-47327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-47327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-47327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-47327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3300000</v>
      </c>
      <c r="G44" s="22">
        <v>259932</v>
      </c>
      <c r="H44" s="22">
        <v>375998</v>
      </c>
      <c r="I44" s="22">
        <v>395033</v>
      </c>
      <c r="J44" s="22">
        <v>1030963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1030963</v>
      </c>
      <c r="X44" s="22">
        <v>825000</v>
      </c>
      <c r="Y44" s="22">
        <v>205963</v>
      </c>
      <c r="Z44" s="23">
        <v>24.965212121212122</v>
      </c>
      <c r="AA44" s="20">
        <v>3300000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1030963</v>
      </c>
      <c r="X47" s="31">
        <f t="shared" si="1"/>
        <v>825000</v>
      </c>
      <c r="Y47" s="31">
        <f t="shared" si="1"/>
        <v>205963</v>
      </c>
      <c r="Z47" s="32">
        <f>+IF(X47&lt;&gt;0,+(Y47/X47)*100,0)</f>
        <v>24.965212121212122</v>
      </c>
      <c r="AA47" s="29">
        <f>SUM(AA34:AA46)</f>
        <v>3300000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-1030963</v>
      </c>
      <c r="X48" s="41">
        <f t="shared" si="2"/>
        <v>-825000</v>
      </c>
      <c r="Y48" s="41">
        <f t="shared" si="2"/>
        <v>-205963</v>
      </c>
      <c r="Z48" s="42">
        <f>+IF(X48&lt;&gt;0,+(Y48/X48)*100,0)</f>
        <v>24.965212121212122</v>
      </c>
      <c r="AA48" s="39">
        <f>+AA32-AA47</f>
        <v>-3300000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-1030963</v>
      </c>
      <c r="X51" s="50">
        <f t="shared" si="3"/>
        <v>-825000</v>
      </c>
      <c r="Y51" s="50">
        <f t="shared" si="3"/>
        <v>-205963</v>
      </c>
      <c r="Z51" s="51">
        <f>+IF(X51&lt;&gt;0,+(Y51/X51)*100,0)</f>
        <v>24.965212121212122</v>
      </c>
      <c r="AA51" s="48">
        <f>SUM(AA48:AA50)</f>
        <v>-3300000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-1030963</v>
      </c>
      <c r="X53" s="56">
        <f t="shared" si="4"/>
        <v>-825000</v>
      </c>
      <c r="Y53" s="56">
        <f t="shared" si="4"/>
        <v>-205963</v>
      </c>
      <c r="Z53" s="57">
        <f>+IF(X53&lt;&gt;0,+(Y53/X53)*100,0)</f>
        <v>24.965212121212122</v>
      </c>
      <c r="AA53" s="54">
        <f>+AA51-AA52</f>
        <v>-3300000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-1030963</v>
      </c>
      <c r="X56" s="50">
        <f t="shared" si="5"/>
        <v>-825000</v>
      </c>
      <c r="Y56" s="50">
        <f t="shared" si="5"/>
        <v>-205963</v>
      </c>
      <c r="Z56" s="51">
        <f>+IF(X56&lt;&gt;0,+(Y56/X56)*100,0)</f>
        <v>24.965212121212122</v>
      </c>
      <c r="AA56" s="48">
        <f>SUM(AA53:AA55)</f>
        <v>-3300000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-1030963</v>
      </c>
      <c r="X59" s="67">
        <f t="shared" si="6"/>
        <v>-825000</v>
      </c>
      <c r="Y59" s="67">
        <f t="shared" si="6"/>
        <v>-205963</v>
      </c>
      <c r="Z59" s="68">
        <f>+IF(X59&lt;&gt;0,+(Y59/X59)*100,0)</f>
        <v>24.965212121212122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156164177</v>
      </c>
      <c r="G6" s="22">
        <v>8953612</v>
      </c>
      <c r="H6" s="22">
        <v>10592627</v>
      </c>
      <c r="I6" s="22">
        <v>9440443</v>
      </c>
      <c r="J6" s="22">
        <v>28986682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28986682</v>
      </c>
      <c r="X6" s="22">
        <v>39041037</v>
      </c>
      <c r="Y6" s="22">
        <v>-10054355</v>
      </c>
      <c r="Z6" s="23">
        <v>-25.753299022257014</v>
      </c>
      <c r="AA6" s="20">
        <v>156164177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18482360</v>
      </c>
      <c r="G25" s="22">
        <v>5767720</v>
      </c>
      <c r="H25" s="22"/>
      <c r="I25" s="22"/>
      <c r="J25" s="22">
        <v>5767720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5767720</v>
      </c>
      <c r="X25" s="22">
        <v>4620588</v>
      </c>
      <c r="Y25" s="22">
        <v>1147132</v>
      </c>
      <c r="Z25" s="23">
        <v>24.82653722859515</v>
      </c>
      <c r="AA25" s="20">
        <v>18482360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174646537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34757768</v>
      </c>
      <c r="X32" s="31">
        <f t="shared" si="0"/>
        <v>43661625</v>
      </c>
      <c r="Y32" s="31">
        <f t="shared" si="0"/>
        <v>-8903857</v>
      </c>
      <c r="Z32" s="32">
        <f>+IF(X32&lt;&gt;0,+(Y32/X32)*100,0)</f>
        <v>-20.392866733659133</v>
      </c>
      <c r="AA32" s="29">
        <f>SUM(AA6:AA31)</f>
        <v>174646537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190198440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63275188</v>
      </c>
      <c r="X36" s="22">
        <v>47549610</v>
      </c>
      <c r="Y36" s="22">
        <v>15725578</v>
      </c>
      <c r="Z36" s="23">
        <v>33.071938970687661</v>
      </c>
      <c r="AA36" s="20">
        <v>190198440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637203</v>
      </c>
      <c r="Y38" s="22">
        <v>-637203</v>
      </c>
      <c r="Z38" s="23">
        <v>-100</v>
      </c>
      <c r="AA38" s="20">
        <v>2548819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21884369</v>
      </c>
      <c r="G41" s="22"/>
      <c r="H41" s="22">
        <v>143470</v>
      </c>
      <c r="I41" s="22">
        <v>2513029</v>
      </c>
      <c r="J41" s="22">
        <v>2656499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2656499</v>
      </c>
      <c r="X41" s="22">
        <v>5471088</v>
      </c>
      <c r="Y41" s="22">
        <v>-2814589</v>
      </c>
      <c r="Z41" s="23">
        <v>-51.444776614815922</v>
      </c>
      <c r="AA41" s="20">
        <v>21884369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9112835</v>
      </c>
      <c r="G44" s="22">
        <v>791163</v>
      </c>
      <c r="H44" s="22">
        <v>124538</v>
      </c>
      <c r="I44" s="22">
        <v>1318778</v>
      </c>
      <c r="J44" s="22">
        <v>2234479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2234479</v>
      </c>
      <c r="X44" s="22">
        <v>2278203</v>
      </c>
      <c r="Y44" s="22">
        <v>-43724</v>
      </c>
      <c r="Z44" s="23">
        <v>-1.9192319560636169</v>
      </c>
      <c r="AA44" s="20">
        <v>9112835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223744463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68166166</v>
      </c>
      <c r="X47" s="31">
        <f t="shared" si="1"/>
        <v>55936104</v>
      </c>
      <c r="Y47" s="31">
        <f t="shared" si="1"/>
        <v>12230062</v>
      </c>
      <c r="Z47" s="32">
        <f>+IF(X47&lt;&gt;0,+(Y47/X47)*100,0)</f>
        <v>21.864343644669997</v>
      </c>
      <c r="AA47" s="29">
        <f>SUM(AA34:AA46)</f>
        <v>223744463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-49097926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-33408398</v>
      </c>
      <c r="X48" s="41">
        <f t="shared" si="2"/>
        <v>-12274479</v>
      </c>
      <c r="Y48" s="41">
        <f t="shared" si="2"/>
        <v>-21133919</v>
      </c>
      <c r="Z48" s="42">
        <f>+IF(X48&lt;&gt;0,+(Y48/X48)*100,0)</f>
        <v>172.17772746199657</v>
      </c>
      <c r="AA48" s="39">
        <f>+AA32-AA47</f>
        <v>-49097926</v>
      </c>
    </row>
    <row r="49" spans="1:27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20836000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5208999</v>
      </c>
      <c r="Y49" s="22">
        <v>-5208999</v>
      </c>
      <c r="Z49" s="23">
        <v>-100</v>
      </c>
      <c r="AA49" s="20">
        <v>20836000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-28261926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-33408398</v>
      </c>
      <c r="X51" s="50">
        <f t="shared" si="3"/>
        <v>-7065480</v>
      </c>
      <c r="Y51" s="50">
        <f t="shared" si="3"/>
        <v>-26342918</v>
      </c>
      <c r="Z51" s="51">
        <f>+IF(X51&lt;&gt;0,+(Y51/X51)*100,0)</f>
        <v>372.83975044866025</v>
      </c>
      <c r="AA51" s="48">
        <f>SUM(AA48:AA50)</f>
        <v>-28261926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-28261926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-33408398</v>
      </c>
      <c r="X53" s="56">
        <f t="shared" si="4"/>
        <v>-7065480</v>
      </c>
      <c r="Y53" s="56">
        <f t="shared" si="4"/>
        <v>-26342918</v>
      </c>
      <c r="Z53" s="57">
        <f>+IF(X53&lt;&gt;0,+(Y53/X53)*100,0)</f>
        <v>372.83975044866025</v>
      </c>
      <c r="AA53" s="54">
        <f>+AA51-AA52</f>
        <v>-28261926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-28261926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-33408398</v>
      </c>
      <c r="X56" s="50">
        <f t="shared" si="5"/>
        <v>-7065480</v>
      </c>
      <c r="Y56" s="50">
        <f t="shared" si="5"/>
        <v>-26342918</v>
      </c>
      <c r="Z56" s="51">
        <f>+IF(X56&lt;&gt;0,+(Y56/X56)*100,0)</f>
        <v>372.83975044866025</v>
      </c>
      <c r="AA56" s="48">
        <f>SUM(AA53:AA55)</f>
        <v>-28261926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-28261926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-33408398</v>
      </c>
      <c r="X59" s="67">
        <f t="shared" si="6"/>
        <v>-7065480</v>
      </c>
      <c r="Y59" s="67">
        <f t="shared" si="6"/>
        <v>-26342918</v>
      </c>
      <c r="Z59" s="68">
        <f>+IF(X59&lt;&gt;0,+(Y59/X59)*100,0)</f>
        <v>372.83975044866025</v>
      </c>
      <c r="AA59" s="65">
        <f>SUM(AA56:AA58)</f>
        <v>-28261926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50718160</v>
      </c>
      <c r="D6" s="20"/>
      <c r="E6" s="21">
        <v>71823792</v>
      </c>
      <c r="F6" s="22">
        <v>71823792</v>
      </c>
      <c r="G6" s="22">
        <v>3528039</v>
      </c>
      <c r="H6" s="22">
        <v>3295891</v>
      </c>
      <c r="I6" s="22">
        <v>2589516</v>
      </c>
      <c r="J6" s="22">
        <v>9413446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9413446</v>
      </c>
      <c r="X6" s="22">
        <v>17955948</v>
      </c>
      <c r="Y6" s="22">
        <v>-8542502</v>
      </c>
      <c r="Z6" s="23">
        <v>-47.574775779034333</v>
      </c>
      <c r="AA6" s="20">
        <v>71823792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>
        <v>26899104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6724776</v>
      </c>
      <c r="Y13" s="22">
        <v>-6724776</v>
      </c>
      <c r="Z13" s="23">
        <v>-100</v>
      </c>
      <c r="AA13" s="20">
        <v>26899104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50718160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98722896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9413446</v>
      </c>
      <c r="X32" s="31">
        <f t="shared" si="0"/>
        <v>24680724</v>
      </c>
      <c r="Y32" s="31">
        <f t="shared" si="0"/>
        <v>-15267278</v>
      </c>
      <c r="Z32" s="32">
        <f>+IF(X32&lt;&gt;0,+(Y32/X32)*100,0)</f>
        <v>-61.859117260903695</v>
      </c>
      <c r="AA32" s="29">
        <f>SUM(AA6:AA31)</f>
        <v>98722896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8195544</v>
      </c>
      <c r="G34" s="22">
        <v>543859</v>
      </c>
      <c r="H34" s="22">
        <v>693851</v>
      </c>
      <c r="I34" s="22">
        <v>573478</v>
      </c>
      <c r="J34" s="22">
        <v>1811188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1811188</v>
      </c>
      <c r="X34" s="22">
        <v>2048886</v>
      </c>
      <c r="Y34" s="22">
        <v>-237698</v>
      </c>
      <c r="Z34" s="23">
        <v>-11.601328722047006</v>
      </c>
      <c r="AA34" s="20">
        <v>8195544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67832532</v>
      </c>
      <c r="G36" s="22">
        <v>9260877</v>
      </c>
      <c r="H36" s="22">
        <v>9596036</v>
      </c>
      <c r="I36" s="22">
        <v>7723497</v>
      </c>
      <c r="J36" s="22">
        <v>26580410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26580410</v>
      </c>
      <c r="X36" s="22">
        <v>16958133</v>
      </c>
      <c r="Y36" s="22">
        <v>9622277</v>
      </c>
      <c r="Z36" s="23">
        <v>56.741370055300308</v>
      </c>
      <c r="AA36" s="20">
        <v>67832532</v>
      </c>
    </row>
    <row r="37" spans="1:27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4126632</v>
      </c>
      <c r="G37" s="22"/>
      <c r="H37" s="22">
        <v>861064</v>
      </c>
      <c r="I37" s="22">
        <v>2701545</v>
      </c>
      <c r="J37" s="22">
        <v>3562609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3562609</v>
      </c>
      <c r="X37" s="22">
        <v>1031658</v>
      </c>
      <c r="Y37" s="22">
        <v>2530951</v>
      </c>
      <c r="Z37" s="23">
        <v>245.32849064321704</v>
      </c>
      <c r="AA37" s="20">
        <v>4126632</v>
      </c>
    </row>
    <row r="38" spans="1:27" x14ac:dyDescent="0.25">
      <c r="A38" s="19" t="s">
        <v>64</v>
      </c>
      <c r="B38" s="15" t="s">
        <v>32</v>
      </c>
      <c r="C38" s="20">
        <v>636622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382020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95505</v>
      </c>
      <c r="Y39" s="22">
        <v>-95505</v>
      </c>
      <c r="Z39" s="23">
        <v>-100</v>
      </c>
      <c r="AA39" s="20">
        <v>382020</v>
      </c>
    </row>
    <row r="40" spans="1:27" x14ac:dyDescent="0.25">
      <c r="A40" s="19" t="s">
        <v>40</v>
      </c>
      <c r="B40" s="15" t="s">
        <v>32</v>
      </c>
      <c r="C40" s="20">
        <v>32521835</v>
      </c>
      <c r="D40" s="20"/>
      <c r="E40" s="21"/>
      <c r="F40" s="22"/>
      <c r="G40" s="22">
        <v>3526889</v>
      </c>
      <c r="H40" s="22">
        <v>3921180</v>
      </c>
      <c r="I40" s="22">
        <v>3343833</v>
      </c>
      <c r="J40" s="22">
        <v>10791902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10791902</v>
      </c>
      <c r="X40" s="22"/>
      <c r="Y40" s="22">
        <v>10791902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30240</v>
      </c>
      <c r="G44" s="22">
        <v>182</v>
      </c>
      <c r="H44" s="22">
        <v>182</v>
      </c>
      <c r="I44" s="22">
        <v>182</v>
      </c>
      <c r="J44" s="22">
        <v>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</v>
      </c>
      <c r="X44" s="22">
        <v>7560</v>
      </c>
      <c r="Y44" s="22">
        <v>-7014</v>
      </c>
      <c r="Z44" s="23">
        <v>-92.777777777777786</v>
      </c>
      <c r="AA44" s="20">
        <v>30240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126667427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80566968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42746655</v>
      </c>
      <c r="X47" s="31">
        <f t="shared" si="1"/>
        <v>20141742</v>
      </c>
      <c r="Y47" s="31">
        <f t="shared" si="1"/>
        <v>22604913</v>
      </c>
      <c r="Z47" s="32">
        <f>+IF(X47&lt;&gt;0,+(Y47/X47)*100,0)</f>
        <v>112.22918553916539</v>
      </c>
      <c r="AA47" s="29">
        <f>SUM(AA34:AA46)</f>
        <v>80566968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-75949267</v>
      </c>
      <c r="D48" s="39">
        <f t="shared" si="2"/>
        <v>0</v>
      </c>
      <c r="E48" s="40">
        <f t="shared" si="2"/>
        <v>18155928</v>
      </c>
      <c r="F48" s="41">
        <f t="shared" si="2"/>
        <v>18155928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-33333209</v>
      </c>
      <c r="X48" s="41">
        <f t="shared" si="2"/>
        <v>4538982</v>
      </c>
      <c r="Y48" s="41">
        <f t="shared" si="2"/>
        <v>-37872191</v>
      </c>
      <c r="Z48" s="42">
        <f>+IF(X48&lt;&gt;0,+(Y48/X48)*100,0)</f>
        <v>-834.37632050534683</v>
      </c>
      <c r="AA48" s="39">
        <f>+AA32-AA47</f>
        <v>18155928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-75949267</v>
      </c>
      <c r="D51" s="48">
        <f t="shared" si="3"/>
        <v>0</v>
      </c>
      <c r="E51" s="49">
        <f t="shared" si="3"/>
        <v>18155928</v>
      </c>
      <c r="F51" s="50">
        <f t="shared" si="3"/>
        <v>18155928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-33333209</v>
      </c>
      <c r="X51" s="50">
        <f t="shared" si="3"/>
        <v>4538982</v>
      </c>
      <c r="Y51" s="50">
        <f t="shared" si="3"/>
        <v>-37872191</v>
      </c>
      <c r="Z51" s="51">
        <f>+IF(X51&lt;&gt;0,+(Y51/X51)*100,0)</f>
        <v>-834.37632050534683</v>
      </c>
      <c r="AA51" s="48">
        <f>SUM(AA48:AA50)</f>
        <v>18155928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-75949267</v>
      </c>
      <c r="D53" s="54">
        <f>+D51-D52</f>
        <v>0</v>
      </c>
      <c r="E53" s="55">
        <f t="shared" si="4"/>
        <v>18155928</v>
      </c>
      <c r="F53" s="56">
        <f t="shared" si="4"/>
        <v>18155928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-33333209</v>
      </c>
      <c r="X53" s="56">
        <f t="shared" si="4"/>
        <v>4538982</v>
      </c>
      <c r="Y53" s="56">
        <f t="shared" si="4"/>
        <v>-37872191</v>
      </c>
      <c r="Z53" s="57">
        <f>+IF(X53&lt;&gt;0,+(Y53/X53)*100,0)</f>
        <v>-834.37632050534683</v>
      </c>
      <c r="AA53" s="54">
        <f>+AA51-AA52</f>
        <v>18155928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-75949267</v>
      </c>
      <c r="D56" s="48">
        <f>SUM(D53:D55)</f>
        <v>0</v>
      </c>
      <c r="E56" s="49">
        <f t="shared" si="5"/>
        <v>18155928</v>
      </c>
      <c r="F56" s="50">
        <f t="shared" si="5"/>
        <v>18155928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-33333209</v>
      </c>
      <c r="X56" s="50">
        <f t="shared" si="5"/>
        <v>4538982</v>
      </c>
      <c r="Y56" s="50">
        <f t="shared" si="5"/>
        <v>-37872191</v>
      </c>
      <c r="Z56" s="51">
        <f>+IF(X56&lt;&gt;0,+(Y56/X56)*100,0)</f>
        <v>-834.37632050534683</v>
      </c>
      <c r="AA56" s="48">
        <f>SUM(AA53:AA55)</f>
        <v>18155928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-75949267</v>
      </c>
      <c r="D59" s="65">
        <f>SUM(D56:D58)</f>
        <v>0</v>
      </c>
      <c r="E59" s="66">
        <f t="shared" si="6"/>
        <v>18155928</v>
      </c>
      <c r="F59" s="67">
        <f t="shared" si="6"/>
        <v>18155928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-33333209</v>
      </c>
      <c r="X59" s="67">
        <f t="shared" si="6"/>
        <v>4538982</v>
      </c>
      <c r="Y59" s="67">
        <f t="shared" si="6"/>
        <v>-37872191</v>
      </c>
      <c r="Z59" s="68">
        <f>+IF(X59&lt;&gt;0,+(Y59/X59)*100,0)</f>
        <v>-834.37632050534683</v>
      </c>
      <c r="AA59" s="65">
        <f>SUM(AA56:AA58)</f>
        <v>18155928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3600813</v>
      </c>
      <c r="X25" s="22"/>
      <c r="Y25" s="22">
        <v>3600813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3600813</v>
      </c>
      <c r="X32" s="31">
        <f t="shared" si="0"/>
        <v>0</v>
      </c>
      <c r="Y32" s="31">
        <f t="shared" si="0"/>
        <v>3600813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311535</v>
      </c>
      <c r="D41" s="20"/>
      <c r="E41" s="21"/>
      <c r="F41" s="22"/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4248311</v>
      </c>
      <c r="X41" s="22"/>
      <c r="Y41" s="22">
        <v>4248311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4248311</v>
      </c>
      <c r="X47" s="31">
        <f t="shared" si="1"/>
        <v>0</v>
      </c>
      <c r="Y47" s="31">
        <f t="shared" si="1"/>
        <v>4248311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-647498</v>
      </c>
      <c r="X48" s="41">
        <f t="shared" si="2"/>
        <v>0</v>
      </c>
      <c r="Y48" s="41">
        <f t="shared" si="2"/>
        <v>-647498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-647498</v>
      </c>
      <c r="X51" s="50">
        <f t="shared" si="3"/>
        <v>0</v>
      </c>
      <c r="Y51" s="50">
        <f t="shared" si="3"/>
        <v>-647498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-647498</v>
      </c>
      <c r="X53" s="56">
        <f t="shared" si="4"/>
        <v>0</v>
      </c>
      <c r="Y53" s="56">
        <f t="shared" si="4"/>
        <v>-647498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-647498</v>
      </c>
      <c r="X56" s="50">
        <f t="shared" si="5"/>
        <v>0</v>
      </c>
      <c r="Y56" s="50">
        <f t="shared" si="5"/>
        <v>-647498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-647498</v>
      </c>
      <c r="X59" s="67">
        <f t="shared" si="6"/>
        <v>0</v>
      </c>
      <c r="Y59" s="67">
        <f t="shared" si="6"/>
        <v>-647498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905207746</v>
      </c>
      <c r="X6" s="22">
        <v>973204524</v>
      </c>
      <c r="Y6" s="22">
        <v>-67996778</v>
      </c>
      <c r="Z6" s="23">
        <v>-6.9868949766616577</v>
      </c>
      <c r="AA6" s="20">
        <v>3892818096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2290131</v>
      </c>
      <c r="X13" s="22">
        <v>1850382</v>
      </c>
      <c r="Y13" s="22">
        <v>439749</v>
      </c>
      <c r="Z13" s="23">
        <v>23.765309001060324</v>
      </c>
      <c r="AA13" s="20">
        <v>7401526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2900912</v>
      </c>
      <c r="X19" s="22">
        <v>6184905</v>
      </c>
      <c r="Y19" s="22">
        <v>-3283993</v>
      </c>
      <c r="Z19" s="23">
        <v>-53.096902862695551</v>
      </c>
      <c r="AA19" s="20">
        <v>24739597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8720</v>
      </c>
      <c r="X21" s="22"/>
      <c r="Y21" s="22">
        <v>8720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13010813</v>
      </c>
      <c r="X25" s="22">
        <v>1167753</v>
      </c>
      <c r="Y25" s="22">
        <v>11843060</v>
      </c>
      <c r="Z25" s="23">
        <v>1014.175086683571</v>
      </c>
      <c r="AA25" s="20">
        <v>4671015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923418322</v>
      </c>
      <c r="X32" s="31">
        <f t="shared" si="0"/>
        <v>982407564</v>
      </c>
      <c r="Y32" s="31">
        <f t="shared" si="0"/>
        <v>-58989242</v>
      </c>
      <c r="Z32" s="32">
        <f>+IF(X32&lt;&gt;0,+(Y32/X32)*100,0)</f>
        <v>-6.0045590202723638</v>
      </c>
      <c r="AA32" s="29">
        <f>SUM(AA6:AA31)</f>
        <v>3929630234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34075933</v>
      </c>
      <c r="X34" s="22">
        <v>52037691</v>
      </c>
      <c r="Y34" s="22">
        <v>-17961758</v>
      </c>
      <c r="Z34" s="23">
        <v>-34.516823584659051</v>
      </c>
      <c r="AA34" s="20">
        <v>208150745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1010525347</v>
      </c>
      <c r="X36" s="22">
        <v>628500000</v>
      </c>
      <c r="Y36" s="22">
        <v>382025347</v>
      </c>
      <c r="Z36" s="23">
        <v>60.783666984884647</v>
      </c>
      <c r="AA36" s="20">
        <v>2514000000</v>
      </c>
    </row>
    <row r="37" spans="1:27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16414534</v>
      </c>
      <c r="X37" s="22">
        <v>21377802</v>
      </c>
      <c r="Y37" s="22">
        <v>-4963268</v>
      </c>
      <c r="Z37" s="23">
        <v>-23.216923797872205</v>
      </c>
      <c r="AA37" s="20">
        <v>85511185</v>
      </c>
    </row>
    <row r="38" spans="1:27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18560298</v>
      </c>
      <c r="Y38" s="22">
        <v>-18560298</v>
      </c>
      <c r="Z38" s="23">
        <v>-100</v>
      </c>
      <c r="AA38" s="20">
        <v>74241187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7542411</v>
      </c>
      <c r="X39" s="22">
        <v>26666169</v>
      </c>
      <c r="Y39" s="22">
        <v>-19123758</v>
      </c>
      <c r="Z39" s="23">
        <v>-71.715430889228969</v>
      </c>
      <c r="AA39" s="20">
        <v>106664652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1451855</v>
      </c>
      <c r="X40" s="22">
        <v>6249999</v>
      </c>
      <c r="Y40" s="22">
        <v>-4798144</v>
      </c>
      <c r="Z40" s="23">
        <v>-76.770316283250608</v>
      </c>
      <c r="AA40" s="20">
        <v>25000000</v>
      </c>
    </row>
    <row r="41" spans="1:27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5894161</v>
      </c>
      <c r="X41" s="22">
        <v>57577494</v>
      </c>
      <c r="Y41" s="22">
        <v>-51683333</v>
      </c>
      <c r="Z41" s="23">
        <v>-89.763081734679176</v>
      </c>
      <c r="AA41" s="20">
        <v>230309955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633418</v>
      </c>
      <c r="X42" s="22"/>
      <c r="Y42" s="22">
        <v>633418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3447582</v>
      </c>
      <c r="X43" s="22"/>
      <c r="Y43" s="22">
        <v>3447582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4675514</v>
      </c>
      <c r="X44" s="22">
        <v>8294931</v>
      </c>
      <c r="Y44" s="22">
        <v>-3619417</v>
      </c>
      <c r="Z44" s="23">
        <v>-43.634082067710992</v>
      </c>
      <c r="AA44" s="20">
        <v>33179704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1084660755</v>
      </c>
      <c r="X47" s="31">
        <f t="shared" si="1"/>
        <v>819264384</v>
      </c>
      <c r="Y47" s="31">
        <f t="shared" si="1"/>
        <v>265396371</v>
      </c>
      <c r="Z47" s="32">
        <f>+IF(X47&lt;&gt;0,+(Y47/X47)*100,0)</f>
        <v>32.394471941306804</v>
      </c>
      <c r="AA47" s="29">
        <f>SUM(AA34:AA46)</f>
        <v>3277057428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-161242433</v>
      </c>
      <c r="X48" s="41">
        <f t="shared" si="2"/>
        <v>163143180</v>
      </c>
      <c r="Y48" s="41">
        <f t="shared" si="2"/>
        <v>-324385613</v>
      </c>
      <c r="Z48" s="42">
        <f>+IF(X48&lt;&gt;0,+(Y48/X48)*100,0)</f>
        <v>-198.8349209571617</v>
      </c>
      <c r="AA48" s="39">
        <f>+AA32-AA47</f>
        <v>652572806</v>
      </c>
    </row>
    <row r="49" spans="1:27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3000000</v>
      </c>
      <c r="Y49" s="22">
        <v>-3000000</v>
      </c>
      <c r="Z49" s="23">
        <v>-100</v>
      </c>
      <c r="AA49" s="20">
        <v>12000000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-161242433</v>
      </c>
      <c r="X51" s="50">
        <f t="shared" si="3"/>
        <v>166143180</v>
      </c>
      <c r="Y51" s="50">
        <f t="shared" si="3"/>
        <v>-327385613</v>
      </c>
      <c r="Z51" s="51">
        <f>+IF(X51&lt;&gt;0,+(Y51/X51)*100,0)</f>
        <v>-197.05028698740449</v>
      </c>
      <c r="AA51" s="48">
        <f>SUM(AA48:AA50)</f>
        <v>664572806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-161242433</v>
      </c>
      <c r="X53" s="56">
        <f t="shared" si="4"/>
        <v>166143180</v>
      </c>
      <c r="Y53" s="56">
        <f t="shared" si="4"/>
        <v>-327385613</v>
      </c>
      <c r="Z53" s="57">
        <f>+IF(X53&lt;&gt;0,+(Y53/X53)*100,0)</f>
        <v>-197.05028698740449</v>
      </c>
      <c r="AA53" s="54">
        <f>+AA51-AA52</f>
        <v>664572806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-161242433</v>
      </c>
      <c r="X56" s="50">
        <f t="shared" si="5"/>
        <v>166143180</v>
      </c>
      <c r="Y56" s="50">
        <f t="shared" si="5"/>
        <v>-327385613</v>
      </c>
      <c r="Z56" s="51">
        <f>+IF(X56&lt;&gt;0,+(Y56/X56)*100,0)</f>
        <v>-197.05028698740449</v>
      </c>
      <c r="AA56" s="48">
        <f>SUM(AA53:AA55)</f>
        <v>664572806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-161242433</v>
      </c>
      <c r="X59" s="67">
        <f t="shared" si="6"/>
        <v>166143180</v>
      </c>
      <c r="Y59" s="67">
        <f t="shared" si="6"/>
        <v>-327385613</v>
      </c>
      <c r="Z59" s="68">
        <f>+IF(X59&lt;&gt;0,+(Y59/X59)*100,0)</f>
        <v>-197.05028698740449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>
        <v>20800000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20800000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20800000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20800000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20800000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92697</v>
      </c>
      <c r="X34" s="22">
        <v>226842</v>
      </c>
      <c r="Y34" s="22">
        <v>-134145</v>
      </c>
      <c r="Z34" s="23">
        <v>-59.135874308990402</v>
      </c>
      <c r="AA34" s="20">
        <v>907361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172500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43125</v>
      </c>
      <c r="Y37" s="22">
        <v>-43125</v>
      </c>
      <c r="Z37" s="23">
        <v>-100</v>
      </c>
      <c r="AA37" s="20">
        <v>172500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76804</v>
      </c>
      <c r="G44" s="22">
        <v>236</v>
      </c>
      <c r="H44" s="22">
        <v>4325</v>
      </c>
      <c r="I44" s="22">
        <v>4510</v>
      </c>
      <c r="J44" s="22">
        <v>9071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9071</v>
      </c>
      <c r="X44" s="22">
        <v>19203</v>
      </c>
      <c r="Y44" s="22">
        <v>-10132</v>
      </c>
      <c r="Z44" s="23">
        <v>-52.762589178774157</v>
      </c>
      <c r="AA44" s="20">
        <v>76804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1256665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101768</v>
      </c>
      <c r="X47" s="31">
        <f t="shared" si="1"/>
        <v>314169</v>
      </c>
      <c r="Y47" s="31">
        <f t="shared" si="1"/>
        <v>-212401</v>
      </c>
      <c r="Z47" s="32">
        <f>+IF(X47&lt;&gt;0,+(Y47/X47)*100,0)</f>
        <v>-67.607243235328752</v>
      </c>
      <c r="AA47" s="29">
        <f>SUM(AA34:AA46)</f>
        <v>1256665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-1256665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-101768</v>
      </c>
      <c r="X48" s="41">
        <f t="shared" si="2"/>
        <v>-314169</v>
      </c>
      <c r="Y48" s="41">
        <f t="shared" si="2"/>
        <v>212401</v>
      </c>
      <c r="Z48" s="42">
        <f>+IF(X48&lt;&gt;0,+(Y48/X48)*100,0)</f>
        <v>-67.607243235328752</v>
      </c>
      <c r="AA48" s="39">
        <f>+AA32-AA47</f>
        <v>-1256665</v>
      </c>
    </row>
    <row r="49" spans="1:27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-1256665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-101768</v>
      </c>
      <c r="X51" s="50">
        <f t="shared" si="3"/>
        <v>-314169</v>
      </c>
      <c r="Y51" s="50">
        <f t="shared" si="3"/>
        <v>212401</v>
      </c>
      <c r="Z51" s="51">
        <f>+IF(X51&lt;&gt;0,+(Y51/X51)*100,0)</f>
        <v>-67.607243235328752</v>
      </c>
      <c r="AA51" s="48">
        <f>SUM(AA48:AA50)</f>
        <v>-1256665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-1256665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-101768</v>
      </c>
      <c r="X53" s="56">
        <f t="shared" si="4"/>
        <v>-314169</v>
      </c>
      <c r="Y53" s="56">
        <f t="shared" si="4"/>
        <v>212401</v>
      </c>
      <c r="Z53" s="57">
        <f>+IF(X53&lt;&gt;0,+(Y53/X53)*100,0)</f>
        <v>-67.607243235328752</v>
      </c>
      <c r="AA53" s="54">
        <f>+AA51-AA52</f>
        <v>-1256665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-1256665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-101768</v>
      </c>
      <c r="X56" s="50">
        <f t="shared" si="5"/>
        <v>-314169</v>
      </c>
      <c r="Y56" s="50">
        <f t="shared" si="5"/>
        <v>212401</v>
      </c>
      <c r="Z56" s="51">
        <f>+IF(X56&lt;&gt;0,+(Y56/X56)*100,0)</f>
        <v>-67.607243235328752</v>
      </c>
      <c r="AA56" s="48">
        <f>SUM(AA53:AA55)</f>
        <v>-1256665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-1256665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-101768</v>
      </c>
      <c r="X59" s="67">
        <f t="shared" si="6"/>
        <v>-314169</v>
      </c>
      <c r="Y59" s="67">
        <f t="shared" si="6"/>
        <v>212401</v>
      </c>
      <c r="Z59" s="68">
        <f>+IF(X59&lt;&gt;0,+(Y59/X59)*100,0)</f>
        <v>-67.607243235328752</v>
      </c>
      <c r="AA59" s="65">
        <f>SUM(AA56:AA58)</f>
        <v>-1256665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278571397</v>
      </c>
      <c r="G6" s="22">
        <v>47884</v>
      </c>
      <c r="H6" s="22">
        <v>6414623</v>
      </c>
      <c r="I6" s="22">
        <v>5967363</v>
      </c>
      <c r="J6" s="22">
        <v>12429870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12429870</v>
      </c>
      <c r="X6" s="22">
        <v>69642852</v>
      </c>
      <c r="Y6" s="22">
        <v>-57212982</v>
      </c>
      <c r="Z6" s="23">
        <v>-82.151980220453922</v>
      </c>
      <c r="AA6" s="20">
        <v>278571397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27290433</v>
      </c>
      <c r="G13" s="22">
        <v>2520509</v>
      </c>
      <c r="H13" s="22">
        <v>2680460</v>
      </c>
      <c r="I13" s="22">
        <v>2539453</v>
      </c>
      <c r="J13" s="22">
        <v>7740422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7740422</v>
      </c>
      <c r="X13" s="22">
        <v>6822609</v>
      </c>
      <c r="Y13" s="22">
        <v>917813</v>
      </c>
      <c r="Z13" s="23">
        <v>13.452522341526532</v>
      </c>
      <c r="AA13" s="20">
        <v>27290433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631800</v>
      </c>
      <c r="G23" s="22">
        <v>30000</v>
      </c>
      <c r="H23" s="22">
        <v>70000</v>
      </c>
      <c r="I23" s="22">
        <v>45000</v>
      </c>
      <c r="J23" s="22">
        <v>145000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145000</v>
      </c>
      <c r="X23" s="22">
        <v>157956</v>
      </c>
      <c r="Y23" s="22">
        <v>-12956</v>
      </c>
      <c r="Z23" s="23">
        <v>-8.2022841804046696</v>
      </c>
      <c r="AA23" s="20">
        <v>631800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106745119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306493630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20315292</v>
      </c>
      <c r="X32" s="31">
        <f t="shared" si="0"/>
        <v>76623417</v>
      </c>
      <c r="Y32" s="31">
        <f t="shared" si="0"/>
        <v>-56308125</v>
      </c>
      <c r="Z32" s="32">
        <f>+IF(X32&lt;&gt;0,+(Y32/X32)*100,0)</f>
        <v>-73.486836276173904</v>
      </c>
      <c r="AA32" s="29">
        <f>SUM(AA6:AA31)</f>
        <v>306493630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20731193</v>
      </c>
      <c r="G34" s="22">
        <v>1737071</v>
      </c>
      <c r="H34" s="22">
        <v>1366445</v>
      </c>
      <c r="I34" s="22">
        <v>1354669</v>
      </c>
      <c r="J34" s="22">
        <v>4458185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4458185</v>
      </c>
      <c r="X34" s="22">
        <v>5182806</v>
      </c>
      <c r="Y34" s="22">
        <v>-724621</v>
      </c>
      <c r="Z34" s="23">
        <v>-13.981248767559503</v>
      </c>
      <c r="AA34" s="20">
        <v>20731193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249453978</v>
      </c>
      <c r="G36" s="22">
        <v>377275</v>
      </c>
      <c r="H36" s="22">
        <v>32977566</v>
      </c>
      <c r="I36" s="22">
        <v>32277768</v>
      </c>
      <c r="J36" s="22">
        <v>65632609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65632609</v>
      </c>
      <c r="X36" s="22">
        <v>62363496</v>
      </c>
      <c r="Y36" s="22">
        <v>3269113</v>
      </c>
      <c r="Z36" s="23">
        <v>5.2420297284167647</v>
      </c>
      <c r="AA36" s="20">
        <v>249453978</v>
      </c>
    </row>
    <row r="37" spans="1:27" x14ac:dyDescent="0.25">
      <c r="A37" s="19" t="s">
        <v>63</v>
      </c>
      <c r="B37" s="15" t="s">
        <v>32</v>
      </c>
      <c r="C37" s="20">
        <v>3067968</v>
      </c>
      <c r="D37" s="20"/>
      <c r="E37" s="21">
        <v>3100000</v>
      </c>
      <c r="F37" s="22">
        <v>3100000</v>
      </c>
      <c r="G37" s="22"/>
      <c r="H37" s="22">
        <v>57562</v>
      </c>
      <c r="I37" s="22">
        <v>127625</v>
      </c>
      <c r="J37" s="22">
        <v>185187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185187</v>
      </c>
      <c r="X37" s="22">
        <v>774999</v>
      </c>
      <c r="Y37" s="22">
        <v>-589812</v>
      </c>
      <c r="Z37" s="23">
        <v>-76.104872393383744</v>
      </c>
      <c r="AA37" s="20">
        <v>3100000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359088</v>
      </c>
      <c r="Y38" s="22">
        <v>-359088</v>
      </c>
      <c r="Z38" s="23">
        <v>-100</v>
      </c>
      <c r="AA38" s="20">
        <v>1436354</v>
      </c>
    </row>
    <row r="39" spans="1:27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10854</v>
      </c>
      <c r="Y39" s="22">
        <v>-10854</v>
      </c>
      <c r="Z39" s="23">
        <v>-100</v>
      </c>
      <c r="AA39" s="20">
        <v>43420</v>
      </c>
    </row>
    <row r="40" spans="1:27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398905</v>
      </c>
      <c r="G40" s="22"/>
      <c r="H40" s="22">
        <v>10</v>
      </c>
      <c r="I40" s="22">
        <v>402</v>
      </c>
      <c r="J40" s="22">
        <v>412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412</v>
      </c>
      <c r="X40" s="22">
        <v>99726</v>
      </c>
      <c r="Y40" s="22">
        <v>-99314</v>
      </c>
      <c r="Z40" s="23">
        <v>-99.586868018370339</v>
      </c>
      <c r="AA40" s="20">
        <v>398905</v>
      </c>
    </row>
    <row r="41" spans="1:27" x14ac:dyDescent="0.25">
      <c r="A41" s="19" t="s">
        <v>66</v>
      </c>
      <c r="B41" s="15" t="s">
        <v>32</v>
      </c>
      <c r="C41" s="20">
        <v>12501470</v>
      </c>
      <c r="D41" s="20"/>
      <c r="E41" s="21">
        <v>12000000</v>
      </c>
      <c r="F41" s="22">
        <v>12000000</v>
      </c>
      <c r="G41" s="22">
        <v>5090</v>
      </c>
      <c r="H41" s="22">
        <v>897095</v>
      </c>
      <c r="I41" s="22">
        <v>1294800</v>
      </c>
      <c r="J41" s="22">
        <v>2196985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2196985</v>
      </c>
      <c r="X41" s="22">
        <v>3000000</v>
      </c>
      <c r="Y41" s="22">
        <v>-803015</v>
      </c>
      <c r="Z41" s="23">
        <v>-26.767166666666665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1955831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488958</v>
      </c>
      <c r="Y43" s="22">
        <v>-488958</v>
      </c>
      <c r="Z43" s="23">
        <v>-100</v>
      </c>
      <c r="AA43" s="20">
        <v>1955831</v>
      </c>
    </row>
    <row r="44" spans="1:27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358473807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289119681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72473378</v>
      </c>
      <c r="X47" s="31">
        <f t="shared" si="1"/>
        <v>72279927</v>
      </c>
      <c r="Y47" s="31">
        <f t="shared" si="1"/>
        <v>193451</v>
      </c>
      <c r="Z47" s="32">
        <f>+IF(X47&lt;&gt;0,+(Y47/X47)*100,0)</f>
        <v>0.26764138818236494</v>
      </c>
      <c r="AA47" s="29">
        <f>SUM(AA34:AA46)</f>
        <v>289119681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-251728688</v>
      </c>
      <c r="D48" s="39">
        <f t="shared" si="2"/>
        <v>0</v>
      </c>
      <c r="E48" s="40">
        <f t="shared" si="2"/>
        <v>17373949</v>
      </c>
      <c r="F48" s="41">
        <f t="shared" si="2"/>
        <v>17373949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-52158086</v>
      </c>
      <c r="X48" s="41">
        <f t="shared" si="2"/>
        <v>4343490</v>
      </c>
      <c r="Y48" s="41">
        <f t="shared" si="2"/>
        <v>-56501576</v>
      </c>
      <c r="Z48" s="42">
        <f>+IF(X48&lt;&gt;0,+(Y48/X48)*100,0)</f>
        <v>-1300.8335693186816</v>
      </c>
      <c r="AA48" s="39">
        <f>+AA32-AA47</f>
        <v>17373949</v>
      </c>
    </row>
    <row r="49" spans="1:27" x14ac:dyDescent="0.25">
      <c r="A49" s="43" t="s">
        <v>74</v>
      </c>
      <c r="B49" s="15" t="s">
        <v>32</v>
      </c>
      <c r="C49" s="20">
        <v>26080844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3663194</v>
      </c>
      <c r="X49" s="22">
        <v>7800000</v>
      </c>
      <c r="Y49" s="22">
        <v>-4136806</v>
      </c>
      <c r="Z49" s="23">
        <v>-53.035974358974357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-225647844</v>
      </c>
      <c r="D51" s="48">
        <f t="shared" si="3"/>
        <v>0</v>
      </c>
      <c r="E51" s="49">
        <f t="shared" si="3"/>
        <v>35373949</v>
      </c>
      <c r="F51" s="50">
        <f t="shared" si="3"/>
        <v>35373949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-48494892</v>
      </c>
      <c r="X51" s="50">
        <f t="shared" si="3"/>
        <v>12143490</v>
      </c>
      <c r="Y51" s="50">
        <f t="shared" si="3"/>
        <v>-60638382</v>
      </c>
      <c r="Z51" s="51">
        <f>+IF(X51&lt;&gt;0,+(Y51/X51)*100,0)</f>
        <v>-499.34888569925118</v>
      </c>
      <c r="AA51" s="48">
        <f>SUM(AA48:AA50)</f>
        <v>35373949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-225647844</v>
      </c>
      <c r="D53" s="54">
        <f>+D51-D52</f>
        <v>0</v>
      </c>
      <c r="E53" s="55">
        <f t="shared" si="4"/>
        <v>35373949</v>
      </c>
      <c r="F53" s="56">
        <f t="shared" si="4"/>
        <v>35373949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-48494892</v>
      </c>
      <c r="X53" s="56">
        <f t="shared" si="4"/>
        <v>12143490</v>
      </c>
      <c r="Y53" s="56">
        <f t="shared" si="4"/>
        <v>-60638382</v>
      </c>
      <c r="Z53" s="57">
        <f>+IF(X53&lt;&gt;0,+(Y53/X53)*100,0)</f>
        <v>-499.34888569925118</v>
      </c>
      <c r="AA53" s="54">
        <f>+AA51-AA52</f>
        <v>35373949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-225647844</v>
      </c>
      <c r="D56" s="48">
        <f>SUM(D53:D55)</f>
        <v>0</v>
      </c>
      <c r="E56" s="49">
        <f t="shared" si="5"/>
        <v>35373949</v>
      </c>
      <c r="F56" s="50">
        <f t="shared" si="5"/>
        <v>35373949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-48494892</v>
      </c>
      <c r="X56" s="50">
        <f t="shared" si="5"/>
        <v>12143490</v>
      </c>
      <c r="Y56" s="50">
        <f t="shared" si="5"/>
        <v>-60638382</v>
      </c>
      <c r="Z56" s="51">
        <f>+IF(X56&lt;&gt;0,+(Y56/X56)*100,0)</f>
        <v>-499.34888569925118</v>
      </c>
      <c r="AA56" s="48">
        <f>SUM(AA53:AA55)</f>
        <v>35373949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-225647844</v>
      </c>
      <c r="D59" s="65">
        <f>SUM(D56:D58)</f>
        <v>0</v>
      </c>
      <c r="E59" s="66">
        <f t="shared" si="6"/>
        <v>35373949</v>
      </c>
      <c r="F59" s="67">
        <f t="shared" si="6"/>
        <v>35373949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-48494892</v>
      </c>
      <c r="X59" s="67">
        <f t="shared" si="6"/>
        <v>12143490</v>
      </c>
      <c r="Y59" s="67">
        <f t="shared" si="6"/>
        <v>-60638382</v>
      </c>
      <c r="Z59" s="68">
        <f>+IF(X59&lt;&gt;0,+(Y59/X59)*100,0)</f>
        <v>-499.34888569925118</v>
      </c>
      <c r="AA59" s="65">
        <f>SUM(AA56:AA58)</f>
        <v>35373949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441537603</v>
      </c>
      <c r="D6" s="20"/>
      <c r="E6" s="21">
        <v>517816681</v>
      </c>
      <c r="F6" s="22">
        <v>517816681</v>
      </c>
      <c r="G6" s="22">
        <v>40671583</v>
      </c>
      <c r="H6" s="22">
        <v>61318377</v>
      </c>
      <c r="I6" s="22">
        <v>35053395</v>
      </c>
      <c r="J6" s="22">
        <v>137043355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137043355</v>
      </c>
      <c r="X6" s="22">
        <v>129454170</v>
      </c>
      <c r="Y6" s="22">
        <v>7589185</v>
      </c>
      <c r="Z6" s="23">
        <v>5.8624492358956068</v>
      </c>
      <c r="AA6" s="20">
        <v>517816681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1754470</v>
      </c>
      <c r="D13" s="20"/>
      <c r="E13" s="21">
        <v>2846004</v>
      </c>
      <c r="F13" s="22">
        <v>2846004</v>
      </c>
      <c r="G13" s="22">
        <v>216129</v>
      </c>
      <c r="H13" s="22">
        <v>265686</v>
      </c>
      <c r="I13" s="22">
        <v>283928</v>
      </c>
      <c r="J13" s="22">
        <v>765743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765743</v>
      </c>
      <c r="X13" s="22">
        <v>711501</v>
      </c>
      <c r="Y13" s="22">
        <v>54242</v>
      </c>
      <c r="Z13" s="23">
        <v>7.6236013723100875</v>
      </c>
      <c r="AA13" s="20">
        <v>2846004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18356456</v>
      </c>
      <c r="D25" s="20"/>
      <c r="E25" s="21">
        <v>19622748</v>
      </c>
      <c r="F25" s="22">
        <v>19622748</v>
      </c>
      <c r="G25" s="22">
        <v>6707269</v>
      </c>
      <c r="H25" s="22">
        <v>400873</v>
      </c>
      <c r="I25" s="22">
        <v>184453</v>
      </c>
      <c r="J25" s="22">
        <v>7292595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7292595</v>
      </c>
      <c r="X25" s="22">
        <v>4905687</v>
      </c>
      <c r="Y25" s="22">
        <v>2386908</v>
      </c>
      <c r="Z25" s="23">
        <v>48.655937486431569</v>
      </c>
      <c r="AA25" s="20">
        <v>19622748</v>
      </c>
    </row>
    <row r="26" spans="1:27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339615</v>
      </c>
      <c r="J28" s="22">
        <v>908383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908383</v>
      </c>
      <c r="X28" s="22">
        <v>785214</v>
      </c>
      <c r="Y28" s="22">
        <v>123169</v>
      </c>
      <c r="Z28" s="23">
        <v>15.686042276373065</v>
      </c>
      <c r="AA28" s="20">
        <v>3140855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464944190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543426288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146010076</v>
      </c>
      <c r="X32" s="31">
        <f t="shared" si="0"/>
        <v>135856572</v>
      </c>
      <c r="Y32" s="31">
        <f t="shared" si="0"/>
        <v>10153504</v>
      </c>
      <c r="Z32" s="32">
        <f>+IF(X32&lt;&gt;0,+(Y32/X32)*100,0)</f>
        <v>7.4736936539220196</v>
      </c>
      <c r="AA32" s="29">
        <f>SUM(AA6:AA31)</f>
        <v>543426288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38757727</v>
      </c>
      <c r="D34" s="20"/>
      <c r="E34" s="21">
        <v>46728492</v>
      </c>
      <c r="F34" s="22">
        <v>46728492</v>
      </c>
      <c r="G34" s="22">
        <v>3529790</v>
      </c>
      <c r="H34" s="22">
        <v>3270249</v>
      </c>
      <c r="I34" s="22">
        <v>3219851</v>
      </c>
      <c r="J34" s="22">
        <v>10019890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10019890</v>
      </c>
      <c r="X34" s="22">
        <v>11682123</v>
      </c>
      <c r="Y34" s="22">
        <v>-1662233</v>
      </c>
      <c r="Z34" s="23">
        <v>-14.228860627473278</v>
      </c>
      <c r="AA34" s="20">
        <v>46728492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348956351</v>
      </c>
      <c r="D36" s="20"/>
      <c r="E36" s="21">
        <v>433733027</v>
      </c>
      <c r="F36" s="22">
        <v>433733027</v>
      </c>
      <c r="G36" s="22">
        <v>869130</v>
      </c>
      <c r="H36" s="22">
        <v>56517608</v>
      </c>
      <c r="I36" s="22">
        <v>52943852</v>
      </c>
      <c r="J36" s="22">
        <v>110330590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110330590</v>
      </c>
      <c r="X36" s="22">
        <v>108433257</v>
      </c>
      <c r="Y36" s="22">
        <v>1897333</v>
      </c>
      <c r="Z36" s="23">
        <v>1.7497703679600807</v>
      </c>
      <c r="AA36" s="20">
        <v>433733027</v>
      </c>
    </row>
    <row r="37" spans="1:27" x14ac:dyDescent="0.25">
      <c r="A37" s="19" t="s">
        <v>63</v>
      </c>
      <c r="B37" s="15" t="s">
        <v>32</v>
      </c>
      <c r="C37" s="20">
        <v>9910851</v>
      </c>
      <c r="D37" s="20"/>
      <c r="E37" s="21">
        <v>18032516</v>
      </c>
      <c r="F37" s="22">
        <v>18032516</v>
      </c>
      <c r="G37" s="22">
        <v>915704</v>
      </c>
      <c r="H37" s="22">
        <v>918259</v>
      </c>
      <c r="I37" s="22">
        <v>545203</v>
      </c>
      <c r="J37" s="22">
        <v>2379166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2379166</v>
      </c>
      <c r="X37" s="22">
        <v>4508130</v>
      </c>
      <c r="Y37" s="22">
        <v>-2128964</v>
      </c>
      <c r="Z37" s="23">
        <v>-47.224991293507507</v>
      </c>
      <c r="AA37" s="20">
        <v>18032516</v>
      </c>
    </row>
    <row r="38" spans="1:27" x14ac:dyDescent="0.25">
      <c r="A38" s="19" t="s">
        <v>64</v>
      </c>
      <c r="B38" s="15" t="s">
        <v>32</v>
      </c>
      <c r="C38" s="20">
        <v>9089468</v>
      </c>
      <c r="D38" s="20"/>
      <c r="E38" s="21">
        <v>1511508</v>
      </c>
      <c r="F38" s="22">
        <v>1511508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377877</v>
      </c>
      <c r="Y38" s="22">
        <v>-377877</v>
      </c>
      <c r="Z38" s="23">
        <v>-100</v>
      </c>
      <c r="AA38" s="20">
        <v>1511508</v>
      </c>
    </row>
    <row r="39" spans="1:27" x14ac:dyDescent="0.25">
      <c r="A39" s="19" t="s">
        <v>65</v>
      </c>
      <c r="B39" s="15" t="s">
        <v>32</v>
      </c>
      <c r="C39" s="20">
        <v>7409752</v>
      </c>
      <c r="D39" s="20"/>
      <c r="E39" s="21">
        <v>8920524</v>
      </c>
      <c r="F39" s="22">
        <v>8920524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1846714</v>
      </c>
      <c r="X39" s="22">
        <v>2230131</v>
      </c>
      <c r="Y39" s="22">
        <v>-383417</v>
      </c>
      <c r="Z39" s="23">
        <v>-17.192577476390401</v>
      </c>
      <c r="AA39" s="20">
        <v>8920524</v>
      </c>
    </row>
    <row r="40" spans="1:27" x14ac:dyDescent="0.25">
      <c r="A40" s="19" t="s">
        <v>40</v>
      </c>
      <c r="B40" s="15" t="s">
        <v>32</v>
      </c>
      <c r="C40" s="20">
        <v>291004</v>
      </c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79174</v>
      </c>
      <c r="X40" s="22">
        <v>31440</v>
      </c>
      <c r="Y40" s="22">
        <v>47734</v>
      </c>
      <c r="Z40" s="23">
        <v>151.82569974554707</v>
      </c>
      <c r="AA40" s="20">
        <v>125760</v>
      </c>
    </row>
    <row r="41" spans="1:27" x14ac:dyDescent="0.25">
      <c r="A41" s="19" t="s">
        <v>66</v>
      </c>
      <c r="B41" s="15" t="s">
        <v>32</v>
      </c>
      <c r="C41" s="20">
        <v>20803322</v>
      </c>
      <c r="D41" s="20"/>
      <c r="E41" s="21">
        <v>4389188</v>
      </c>
      <c r="F41" s="22">
        <v>4389188</v>
      </c>
      <c r="G41" s="22"/>
      <c r="H41" s="22"/>
      <c r="I41" s="22">
        <v>1088</v>
      </c>
      <c r="J41" s="22">
        <v>1088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1088</v>
      </c>
      <c r="X41" s="22">
        <v>1097298</v>
      </c>
      <c r="Y41" s="22">
        <v>-1096210</v>
      </c>
      <c r="Z41" s="23">
        <v>-99.90084735413717</v>
      </c>
      <c r="AA41" s="20">
        <v>4389188</v>
      </c>
    </row>
    <row r="42" spans="1:27" x14ac:dyDescent="0.25">
      <c r="A42" s="19" t="s">
        <v>67</v>
      </c>
      <c r="B42" s="15" t="s">
        <v>32</v>
      </c>
      <c r="C42" s="20">
        <v>7938251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262093</v>
      </c>
      <c r="D43" s="20"/>
      <c r="E43" s="21">
        <v>631800</v>
      </c>
      <c r="F43" s="22">
        <v>631800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157950</v>
      </c>
      <c r="Y43" s="22">
        <v>-157950</v>
      </c>
      <c r="Z43" s="23">
        <v>-100</v>
      </c>
      <c r="AA43" s="20">
        <v>631800</v>
      </c>
    </row>
    <row r="44" spans="1:27" x14ac:dyDescent="0.25">
      <c r="A44" s="19" t="s">
        <v>69</v>
      </c>
      <c r="B44" s="15" t="s">
        <v>32</v>
      </c>
      <c r="C44" s="20">
        <v>20238112</v>
      </c>
      <c r="D44" s="20"/>
      <c r="E44" s="21">
        <v>28453995</v>
      </c>
      <c r="F44" s="22">
        <v>28453995</v>
      </c>
      <c r="G44" s="22">
        <v>1318118</v>
      </c>
      <c r="H44" s="22">
        <v>1806429</v>
      </c>
      <c r="I44" s="22">
        <v>1850850</v>
      </c>
      <c r="J44" s="22">
        <v>4975397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4975397</v>
      </c>
      <c r="X44" s="22">
        <v>7113498</v>
      </c>
      <c r="Y44" s="22">
        <v>-2138101</v>
      </c>
      <c r="Z44" s="23">
        <v>-30.056956507192385</v>
      </c>
      <c r="AA44" s="20">
        <v>28453995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463656931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542526810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129632019</v>
      </c>
      <c r="X47" s="31">
        <f t="shared" si="1"/>
        <v>135631704</v>
      </c>
      <c r="Y47" s="31">
        <f t="shared" si="1"/>
        <v>-5999685</v>
      </c>
      <c r="Z47" s="32">
        <f>+IF(X47&lt;&gt;0,+(Y47/X47)*100,0)</f>
        <v>-4.4235122195323893</v>
      </c>
      <c r="AA47" s="29">
        <f>SUM(AA34:AA46)</f>
        <v>542526810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1287259</v>
      </c>
      <c r="D48" s="39">
        <f t="shared" si="2"/>
        <v>0</v>
      </c>
      <c r="E48" s="40">
        <f t="shared" si="2"/>
        <v>899478</v>
      </c>
      <c r="F48" s="41">
        <f t="shared" si="2"/>
        <v>899478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16378057</v>
      </c>
      <c r="X48" s="41">
        <f t="shared" si="2"/>
        <v>224868</v>
      </c>
      <c r="Y48" s="41">
        <f t="shared" si="2"/>
        <v>16153189</v>
      </c>
      <c r="Z48" s="42">
        <f>+IF(X48&lt;&gt;0,+(Y48/X48)*100,0)</f>
        <v>7183.4093779461728</v>
      </c>
      <c r="AA48" s="39">
        <f>+AA32-AA47</f>
        <v>899478</v>
      </c>
    </row>
    <row r="49" spans="1:27" x14ac:dyDescent="0.25">
      <c r="A49" s="43" t="s">
        <v>74</v>
      </c>
      <c r="B49" s="15" t="s">
        <v>32</v>
      </c>
      <c r="C49" s="20">
        <v>12565096</v>
      </c>
      <c r="D49" s="20"/>
      <c r="E49" s="21">
        <v>240000</v>
      </c>
      <c r="F49" s="22">
        <v>240000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</v>
      </c>
      <c r="Y49" s="22">
        <v>-60000</v>
      </c>
      <c r="Z49" s="23">
        <v>-100</v>
      </c>
      <c r="AA49" s="20">
        <v>240000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13852355</v>
      </c>
      <c r="D51" s="48">
        <f t="shared" si="3"/>
        <v>0</v>
      </c>
      <c r="E51" s="49">
        <f t="shared" si="3"/>
        <v>1139478</v>
      </c>
      <c r="F51" s="50">
        <f t="shared" si="3"/>
        <v>1139478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16378057</v>
      </c>
      <c r="X51" s="50">
        <f t="shared" si="3"/>
        <v>284868</v>
      </c>
      <c r="Y51" s="50">
        <f t="shared" si="3"/>
        <v>16093189</v>
      </c>
      <c r="Z51" s="51">
        <f>+IF(X51&lt;&gt;0,+(Y51/X51)*100,0)</f>
        <v>5649.3495232879786</v>
      </c>
      <c r="AA51" s="48">
        <f>SUM(AA48:AA50)</f>
        <v>1139478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13852355</v>
      </c>
      <c r="D53" s="54">
        <f>+D51-D52</f>
        <v>0</v>
      </c>
      <c r="E53" s="55">
        <f t="shared" si="4"/>
        <v>1139478</v>
      </c>
      <c r="F53" s="56">
        <f t="shared" si="4"/>
        <v>1139478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16378057</v>
      </c>
      <c r="X53" s="56">
        <f t="shared" si="4"/>
        <v>284868</v>
      </c>
      <c r="Y53" s="56">
        <f t="shared" si="4"/>
        <v>16093189</v>
      </c>
      <c r="Z53" s="57">
        <f>+IF(X53&lt;&gt;0,+(Y53/X53)*100,0)</f>
        <v>5649.3495232879786</v>
      </c>
      <c r="AA53" s="54">
        <f>+AA51-AA52</f>
        <v>1139478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13852355</v>
      </c>
      <c r="D56" s="48">
        <f>SUM(D53:D55)</f>
        <v>0</v>
      </c>
      <c r="E56" s="49">
        <f t="shared" si="5"/>
        <v>1139478</v>
      </c>
      <c r="F56" s="50">
        <f t="shared" si="5"/>
        <v>1139478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16378057</v>
      </c>
      <c r="X56" s="50">
        <f t="shared" si="5"/>
        <v>284868</v>
      </c>
      <c r="Y56" s="50">
        <f t="shared" si="5"/>
        <v>16093189</v>
      </c>
      <c r="Z56" s="51">
        <f>+IF(X56&lt;&gt;0,+(Y56/X56)*100,0)</f>
        <v>5649.3495232879786</v>
      </c>
      <c r="AA56" s="48">
        <f>SUM(AA53:AA55)</f>
        <v>1139478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13852355</v>
      </c>
      <c r="D59" s="65">
        <f>SUM(D56:D58)</f>
        <v>0</v>
      </c>
      <c r="E59" s="66">
        <f t="shared" si="6"/>
        <v>1139478</v>
      </c>
      <c r="F59" s="67">
        <f t="shared" si="6"/>
        <v>1139478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16378057</v>
      </c>
      <c r="X59" s="67">
        <f t="shared" si="6"/>
        <v>284868</v>
      </c>
      <c r="Y59" s="67">
        <f t="shared" si="6"/>
        <v>16093189</v>
      </c>
      <c r="Z59" s="68">
        <f>+IF(X59&lt;&gt;0,+(Y59/X59)*100,0)</f>
        <v>5649.3495232879786</v>
      </c>
      <c r="AA59" s="65">
        <f>SUM(AA56:AA58)</f>
        <v>1139478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182816024</v>
      </c>
      <c r="G6" s="22">
        <v>8659300</v>
      </c>
      <c r="H6" s="22">
        <v>13495795</v>
      </c>
      <c r="I6" s="22">
        <v>9344011</v>
      </c>
      <c r="J6" s="22">
        <v>31499106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31499106</v>
      </c>
      <c r="X6" s="22">
        <v>45704004</v>
      </c>
      <c r="Y6" s="22">
        <v>-14204898</v>
      </c>
      <c r="Z6" s="23">
        <v>-31.080204701539937</v>
      </c>
      <c r="AA6" s="20">
        <v>182816024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3495473</v>
      </c>
      <c r="G13" s="22">
        <v>22136</v>
      </c>
      <c r="H13" s="22">
        <v>14988</v>
      </c>
      <c r="I13" s="22">
        <v>16127</v>
      </c>
      <c r="J13" s="22">
        <v>53251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53251</v>
      </c>
      <c r="X13" s="22">
        <v>873867</v>
      </c>
      <c r="Y13" s="22">
        <v>-820616</v>
      </c>
      <c r="Z13" s="23">
        <v>-93.906280932910846</v>
      </c>
      <c r="AA13" s="20">
        <v>3495473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</v>
      </c>
      <c r="Y19" s="22">
        <v>-750</v>
      </c>
      <c r="Z19" s="23">
        <v>-100</v>
      </c>
      <c r="AA19" s="20">
        <v>3000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450000</v>
      </c>
      <c r="G23" s="22"/>
      <c r="H23" s="22">
        <v>12326</v>
      </c>
      <c r="I23" s="22">
        <v>12326</v>
      </c>
      <c r="J23" s="22">
        <v>24652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24652</v>
      </c>
      <c r="X23" s="22">
        <v>112500</v>
      </c>
      <c r="Y23" s="22">
        <v>-87848</v>
      </c>
      <c r="Z23" s="23">
        <v>-78.087111111111113</v>
      </c>
      <c r="AA23" s="20">
        <v>450000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3614836</v>
      </c>
      <c r="D25" s="20"/>
      <c r="E25" s="21">
        <v>4659714</v>
      </c>
      <c r="F25" s="22">
        <v>4659714</v>
      </c>
      <c r="G25" s="22">
        <v>1050588</v>
      </c>
      <c r="H25" s="22">
        <v>8915</v>
      </c>
      <c r="I25" s="22"/>
      <c r="J25" s="22">
        <v>1059503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1059503</v>
      </c>
      <c r="X25" s="22">
        <v>1164930</v>
      </c>
      <c r="Y25" s="22">
        <v>-105427</v>
      </c>
      <c r="Z25" s="23">
        <v>-9.0500716781265833</v>
      </c>
      <c r="AA25" s="20">
        <v>4659714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124573912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191424211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32636512</v>
      </c>
      <c r="X32" s="31">
        <f t="shared" si="0"/>
        <v>47856051</v>
      </c>
      <c r="Y32" s="31">
        <f t="shared" si="0"/>
        <v>-15219539</v>
      </c>
      <c r="Z32" s="32">
        <f>+IF(X32&lt;&gt;0,+(Y32/X32)*100,0)</f>
        <v>-31.802747368352648</v>
      </c>
      <c r="AA32" s="29">
        <f>SUM(AA6:AA31)</f>
        <v>191424211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15668973</v>
      </c>
      <c r="G34" s="22">
        <v>923973</v>
      </c>
      <c r="H34" s="22">
        <v>1200866</v>
      </c>
      <c r="I34" s="22">
        <v>971154</v>
      </c>
      <c r="J34" s="22">
        <v>3095993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3095993</v>
      </c>
      <c r="X34" s="22">
        <v>3917250</v>
      </c>
      <c r="Y34" s="22">
        <v>-821257</v>
      </c>
      <c r="Z34" s="23">
        <v>-20.965141361924818</v>
      </c>
      <c r="AA34" s="20">
        <v>15668973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136052173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7076812</v>
      </c>
      <c r="X36" s="22">
        <v>43781394</v>
      </c>
      <c r="Y36" s="22">
        <v>-36704582</v>
      </c>
      <c r="Z36" s="23">
        <v>-83.83602861069248</v>
      </c>
      <c r="AA36" s="20">
        <v>175125578</v>
      </c>
    </row>
    <row r="37" spans="1:27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43000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10749</v>
      </c>
      <c r="Y37" s="22">
        <v>-10749</v>
      </c>
      <c r="Z37" s="23">
        <v>-100</v>
      </c>
      <c r="AA37" s="20">
        <v>43000</v>
      </c>
    </row>
    <row r="38" spans="1:27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11619880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2904969</v>
      </c>
      <c r="Y38" s="22">
        <v>-2904969</v>
      </c>
      <c r="Z38" s="23">
        <v>-100</v>
      </c>
      <c r="AA38" s="20">
        <v>11619880</v>
      </c>
    </row>
    <row r="39" spans="1:27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1681746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420438</v>
      </c>
      <c r="Y39" s="22">
        <v>-420438</v>
      </c>
      <c r="Z39" s="23">
        <v>-100</v>
      </c>
      <c r="AA39" s="20">
        <v>1681746</v>
      </c>
    </row>
    <row r="40" spans="1:27" x14ac:dyDescent="0.25">
      <c r="A40" s="19" t="s">
        <v>40</v>
      </c>
      <c r="B40" s="15" t="s">
        <v>32</v>
      </c>
      <c r="C40" s="20">
        <v>12246972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1861666</v>
      </c>
      <c r="X40" s="22"/>
      <c r="Y40" s="22">
        <v>1861666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5563416</v>
      </c>
      <c r="D41" s="20"/>
      <c r="E41" s="21">
        <v>3918774</v>
      </c>
      <c r="F41" s="22">
        <v>3918774</v>
      </c>
      <c r="G41" s="22">
        <v>519319</v>
      </c>
      <c r="H41" s="22">
        <v>378342</v>
      </c>
      <c r="I41" s="22">
        <v>461297</v>
      </c>
      <c r="J41" s="22">
        <v>1358958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1358958</v>
      </c>
      <c r="X41" s="22">
        <v>979692</v>
      </c>
      <c r="Y41" s="22">
        <v>379266</v>
      </c>
      <c r="Z41" s="23">
        <v>38.712779118335149</v>
      </c>
      <c r="AA41" s="20">
        <v>3918774</v>
      </c>
    </row>
    <row r="42" spans="1:27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66682</v>
      </c>
      <c r="X42" s="22"/>
      <c r="Y42" s="22">
        <v>66682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3613105</v>
      </c>
      <c r="G44" s="22">
        <v>49733</v>
      </c>
      <c r="H44" s="22">
        <v>226536</v>
      </c>
      <c r="I44" s="22">
        <v>397111</v>
      </c>
      <c r="J44" s="22">
        <v>673380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673380</v>
      </c>
      <c r="X44" s="22">
        <v>903273</v>
      </c>
      <c r="Y44" s="22">
        <v>-229893</v>
      </c>
      <c r="Z44" s="23">
        <v>-25.451109465244727</v>
      </c>
      <c r="AA44" s="20">
        <v>3613105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169966288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211671056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14133491</v>
      </c>
      <c r="X47" s="31">
        <f t="shared" si="1"/>
        <v>52917765</v>
      </c>
      <c r="Y47" s="31">
        <f t="shared" si="1"/>
        <v>-38784274</v>
      </c>
      <c r="Z47" s="32">
        <f>+IF(X47&lt;&gt;0,+(Y47/X47)*100,0)</f>
        <v>-73.291594987052079</v>
      </c>
      <c r="AA47" s="29">
        <f>SUM(AA34:AA46)</f>
        <v>211671056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-20246845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18503021</v>
      </c>
      <c r="X48" s="41">
        <f t="shared" si="2"/>
        <v>-5061714</v>
      </c>
      <c r="Y48" s="41">
        <f t="shared" si="2"/>
        <v>23564735</v>
      </c>
      <c r="Z48" s="42">
        <f>+IF(X48&lt;&gt;0,+(Y48/X48)*100,0)</f>
        <v>-465.54852763312977</v>
      </c>
      <c r="AA48" s="39">
        <f>+AA32-AA47</f>
        <v>-20246845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1250001</v>
      </c>
      <c r="Y49" s="22">
        <v>-1250001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-15246845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18503021</v>
      </c>
      <c r="X51" s="50">
        <f t="shared" si="3"/>
        <v>-3811713</v>
      </c>
      <c r="Y51" s="50">
        <f t="shared" si="3"/>
        <v>22314734</v>
      </c>
      <c r="Z51" s="51">
        <f>+IF(X51&lt;&gt;0,+(Y51/X51)*100,0)</f>
        <v>-585.42534550738742</v>
      </c>
      <c r="AA51" s="48">
        <f>SUM(AA48:AA50)</f>
        <v>-15246845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-15246845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18503021</v>
      </c>
      <c r="X53" s="56">
        <f t="shared" si="4"/>
        <v>-3811713</v>
      </c>
      <c r="Y53" s="56">
        <f t="shared" si="4"/>
        <v>22314734</v>
      </c>
      <c r="Z53" s="57">
        <f>+IF(X53&lt;&gt;0,+(Y53/X53)*100,0)</f>
        <v>-585.42534550738742</v>
      </c>
      <c r="AA53" s="54">
        <f>+AA51-AA52</f>
        <v>-15246845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-15246845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18503021</v>
      </c>
      <c r="X56" s="50">
        <f t="shared" si="5"/>
        <v>-3811713</v>
      </c>
      <c r="Y56" s="50">
        <f t="shared" si="5"/>
        <v>22314734</v>
      </c>
      <c r="Z56" s="51">
        <f>+IF(X56&lt;&gt;0,+(Y56/X56)*100,0)</f>
        <v>-585.42534550738742</v>
      </c>
      <c r="AA56" s="48">
        <f>SUM(AA53:AA55)</f>
        <v>-15246845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-15246845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18503021</v>
      </c>
      <c r="X59" s="67">
        <f t="shared" si="6"/>
        <v>-3811713</v>
      </c>
      <c r="Y59" s="67">
        <f t="shared" si="6"/>
        <v>22314734</v>
      </c>
      <c r="Z59" s="68">
        <f>+IF(X59&lt;&gt;0,+(Y59/X59)*100,0)</f>
        <v>-585.42534550738742</v>
      </c>
      <c r="AA59" s="65">
        <f>SUM(AA56:AA58)</f>
        <v>-15246845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34731503</v>
      </c>
      <c r="G6" s="22">
        <v>536298</v>
      </c>
      <c r="H6" s="22">
        <v>2351392</v>
      </c>
      <c r="I6" s="22">
        <v>1769677</v>
      </c>
      <c r="J6" s="22">
        <v>4657367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4657367</v>
      </c>
      <c r="X6" s="22">
        <v>8682875</v>
      </c>
      <c r="Y6" s="22">
        <v>-4025508</v>
      </c>
      <c r="Z6" s="23">
        <v>-46.361464376718544</v>
      </c>
      <c r="AA6" s="20">
        <v>34731503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41580</v>
      </c>
      <c r="X13" s="22">
        <v>81593</v>
      </c>
      <c r="Y13" s="22">
        <v>-40013</v>
      </c>
      <c r="Z13" s="23">
        <v>-49.039746056647019</v>
      </c>
      <c r="AA13" s="20">
        <v>326384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15175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3790</v>
      </c>
      <c r="Y23" s="22">
        <v>-3790</v>
      </c>
      <c r="Z23" s="23">
        <v>-100</v>
      </c>
      <c r="AA23" s="20">
        <v>15175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523020</v>
      </c>
      <c r="X25" s="22">
        <v>290503</v>
      </c>
      <c r="Y25" s="22">
        <v>232517</v>
      </c>
      <c r="Z25" s="23">
        <v>80.039448818084495</v>
      </c>
      <c r="AA25" s="20">
        <v>1162000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36235062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5221967</v>
      </c>
      <c r="X32" s="31">
        <f t="shared" si="0"/>
        <v>9058761</v>
      </c>
      <c r="Y32" s="31">
        <f t="shared" si="0"/>
        <v>-3836794</v>
      </c>
      <c r="Z32" s="32">
        <f>+IF(X32&lt;&gt;0,+(Y32/X32)*100,0)</f>
        <v>-42.354511836662873</v>
      </c>
      <c r="AA32" s="29">
        <f>SUM(AA6:AA31)</f>
        <v>36235062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9144868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2286238</v>
      </c>
      <c r="Y34" s="22">
        <v>-2286238</v>
      </c>
      <c r="Z34" s="23">
        <v>-100</v>
      </c>
      <c r="AA34" s="20">
        <v>9144868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8855468</v>
      </c>
      <c r="X36" s="22">
        <v>8695668</v>
      </c>
      <c r="Y36" s="22">
        <v>159800</v>
      </c>
      <c r="Z36" s="23">
        <v>1.8376966553920873</v>
      </c>
      <c r="AA36" s="20">
        <v>34782609</v>
      </c>
    </row>
    <row r="37" spans="1:27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1105504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276361</v>
      </c>
      <c r="Y37" s="22">
        <v>-276361</v>
      </c>
      <c r="Z37" s="23">
        <v>-100</v>
      </c>
      <c r="AA37" s="20">
        <v>1105504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68153</v>
      </c>
      <c r="Y41" s="22">
        <v>-68153</v>
      </c>
      <c r="Z41" s="23">
        <v>-100</v>
      </c>
      <c r="AA41" s="20">
        <v>272606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108488</v>
      </c>
      <c r="G44" s="22"/>
      <c r="H44" s="22">
        <v>26922</v>
      </c>
      <c r="I44" s="22">
        <v>6775</v>
      </c>
      <c r="J44" s="22">
        <v>33697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33697</v>
      </c>
      <c r="X44" s="22">
        <v>27137</v>
      </c>
      <c r="Y44" s="22">
        <v>6560</v>
      </c>
      <c r="Z44" s="23">
        <v>24.173637469138075</v>
      </c>
      <c r="AA44" s="20">
        <v>108488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45414075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8889165</v>
      </c>
      <c r="X47" s="31">
        <f t="shared" si="1"/>
        <v>11353557</v>
      </c>
      <c r="Y47" s="31">
        <f t="shared" si="1"/>
        <v>-2464392</v>
      </c>
      <c r="Z47" s="32">
        <f>+IF(X47&lt;&gt;0,+(Y47/X47)*100,0)</f>
        <v>-21.705902388123828</v>
      </c>
      <c r="AA47" s="29">
        <f>SUM(AA34:AA46)</f>
        <v>45414075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-9179013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-3667198</v>
      </c>
      <c r="X48" s="41">
        <f t="shared" si="2"/>
        <v>-2294796</v>
      </c>
      <c r="Y48" s="41">
        <f t="shared" si="2"/>
        <v>-1372402</v>
      </c>
      <c r="Z48" s="42">
        <f>+IF(X48&lt;&gt;0,+(Y48/X48)*100,0)</f>
        <v>59.804967413225405</v>
      </c>
      <c r="AA48" s="39">
        <f>+AA32-AA47</f>
        <v>-9179013</v>
      </c>
    </row>
    <row r="49" spans="1:27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2500003</v>
      </c>
      <c r="Y49" s="22">
        <v>-2500003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820987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-3667198</v>
      </c>
      <c r="X51" s="50">
        <f t="shared" si="3"/>
        <v>205207</v>
      </c>
      <c r="Y51" s="50">
        <f t="shared" si="3"/>
        <v>-3872405</v>
      </c>
      <c r="Z51" s="51">
        <f>+IF(X51&lt;&gt;0,+(Y51/X51)*100,0)</f>
        <v>-1887.072565750681</v>
      </c>
      <c r="AA51" s="48">
        <f>SUM(AA48:AA50)</f>
        <v>820987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820987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-3667198</v>
      </c>
      <c r="X53" s="56">
        <f t="shared" si="4"/>
        <v>205207</v>
      </c>
      <c r="Y53" s="56">
        <f t="shared" si="4"/>
        <v>-3872405</v>
      </c>
      <c r="Z53" s="57">
        <f>+IF(X53&lt;&gt;0,+(Y53/X53)*100,0)</f>
        <v>-1887.072565750681</v>
      </c>
      <c r="AA53" s="54">
        <f>+AA51-AA52</f>
        <v>820987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820987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-3667198</v>
      </c>
      <c r="X56" s="50">
        <f t="shared" si="5"/>
        <v>205207</v>
      </c>
      <c r="Y56" s="50">
        <f t="shared" si="5"/>
        <v>-3872405</v>
      </c>
      <c r="Z56" s="51">
        <f>+IF(X56&lt;&gt;0,+(Y56/X56)*100,0)</f>
        <v>-1887.072565750681</v>
      </c>
      <c r="AA56" s="48">
        <f>SUM(AA53:AA55)</f>
        <v>820987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820987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-3667198</v>
      </c>
      <c r="X59" s="67">
        <f t="shared" si="6"/>
        <v>205207</v>
      </c>
      <c r="Y59" s="67">
        <f t="shared" si="6"/>
        <v>-3872405</v>
      </c>
      <c r="Z59" s="68">
        <f>+IF(X59&lt;&gt;0,+(Y59/X59)*100,0)</f>
        <v>-1887.072565750681</v>
      </c>
      <c r="AA59" s="65">
        <f>SUM(AA56:AA58)</f>
        <v>820987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23000004</v>
      </c>
      <c r="G25" s="22"/>
      <c r="H25" s="22"/>
      <c r="I25" s="22">
        <v>1782786</v>
      </c>
      <c r="J25" s="22">
        <v>1782786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1782786</v>
      </c>
      <c r="X25" s="22">
        <v>5750001</v>
      </c>
      <c r="Y25" s="22">
        <v>-3967215</v>
      </c>
      <c r="Z25" s="23">
        <v>-68.995031479124961</v>
      </c>
      <c r="AA25" s="20">
        <v>23000004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23000004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1782786</v>
      </c>
      <c r="X32" s="31">
        <f t="shared" si="0"/>
        <v>5750001</v>
      </c>
      <c r="Y32" s="31">
        <f t="shared" si="0"/>
        <v>-3967215</v>
      </c>
      <c r="Z32" s="32">
        <f>+IF(X32&lt;&gt;0,+(Y32/X32)*100,0)</f>
        <v>-68.995031479124961</v>
      </c>
      <c r="AA32" s="29">
        <f>SUM(AA6:AA31)</f>
        <v>23000004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4423867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704069</v>
      </c>
      <c r="X34" s="22">
        <v>269088</v>
      </c>
      <c r="Y34" s="22">
        <v>434981</v>
      </c>
      <c r="Z34" s="23">
        <v>161.65009216315852</v>
      </c>
      <c r="AA34" s="20">
        <v>1076352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3039</v>
      </c>
      <c r="Y39" s="22">
        <v>-3039</v>
      </c>
      <c r="Z39" s="23">
        <v>-100</v>
      </c>
      <c r="AA39" s="20">
        <v>12156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28359972</v>
      </c>
      <c r="G41" s="22">
        <v>328729</v>
      </c>
      <c r="H41" s="22"/>
      <c r="I41" s="22">
        <v>1753576</v>
      </c>
      <c r="J41" s="22">
        <v>2082305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2082305</v>
      </c>
      <c r="X41" s="22">
        <v>7089993</v>
      </c>
      <c r="Y41" s="22">
        <v>-5007688</v>
      </c>
      <c r="Z41" s="23">
        <v>-70.630365925608103</v>
      </c>
      <c r="AA41" s="20">
        <v>28359972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26970</v>
      </c>
      <c r="X44" s="22">
        <v>20874</v>
      </c>
      <c r="Y44" s="22">
        <v>6096</v>
      </c>
      <c r="Z44" s="23">
        <v>29.203794193733835</v>
      </c>
      <c r="AA44" s="20">
        <v>83496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35119359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29531976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2813344</v>
      </c>
      <c r="X47" s="31">
        <f t="shared" si="1"/>
        <v>7382994</v>
      </c>
      <c r="Y47" s="31">
        <f t="shared" si="1"/>
        <v>-4569650</v>
      </c>
      <c r="Z47" s="32">
        <f>+IF(X47&lt;&gt;0,+(Y47/X47)*100,0)</f>
        <v>-61.894266743275153</v>
      </c>
      <c r="AA47" s="29">
        <f>SUM(AA34:AA46)</f>
        <v>29531976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-19868332</v>
      </c>
      <c r="D48" s="39">
        <f t="shared" si="2"/>
        <v>0</v>
      </c>
      <c r="E48" s="40">
        <f t="shared" si="2"/>
        <v>-6531972</v>
      </c>
      <c r="F48" s="41">
        <f t="shared" si="2"/>
        <v>-6531972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-1030558</v>
      </c>
      <c r="X48" s="41">
        <f t="shared" si="2"/>
        <v>-1632993</v>
      </c>
      <c r="Y48" s="41">
        <f t="shared" si="2"/>
        <v>602435</v>
      </c>
      <c r="Z48" s="42">
        <f>+IF(X48&lt;&gt;0,+(Y48/X48)*100,0)</f>
        <v>-36.891462486367054</v>
      </c>
      <c r="AA48" s="39">
        <f>+AA32-AA47</f>
        <v>-6531972</v>
      </c>
    </row>
    <row r="49" spans="1:27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39545668</v>
      </c>
      <c r="D51" s="48">
        <f t="shared" si="3"/>
        <v>0</v>
      </c>
      <c r="E51" s="49">
        <f t="shared" si="3"/>
        <v>-6531972</v>
      </c>
      <c r="F51" s="50">
        <f t="shared" si="3"/>
        <v>-6531972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-1030558</v>
      </c>
      <c r="X51" s="50">
        <f t="shared" si="3"/>
        <v>-1632993</v>
      </c>
      <c r="Y51" s="50">
        <f t="shared" si="3"/>
        <v>602435</v>
      </c>
      <c r="Z51" s="51">
        <f>+IF(X51&lt;&gt;0,+(Y51/X51)*100,0)</f>
        <v>-36.891462486367054</v>
      </c>
      <c r="AA51" s="48">
        <f>SUM(AA48:AA50)</f>
        <v>-6531972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39545668</v>
      </c>
      <c r="D53" s="54">
        <f>+D51-D52</f>
        <v>0</v>
      </c>
      <c r="E53" s="55">
        <f t="shared" si="4"/>
        <v>-6531972</v>
      </c>
      <c r="F53" s="56">
        <f t="shared" si="4"/>
        <v>-6531972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-1030558</v>
      </c>
      <c r="X53" s="56">
        <f t="shared" si="4"/>
        <v>-1632993</v>
      </c>
      <c r="Y53" s="56">
        <f t="shared" si="4"/>
        <v>602435</v>
      </c>
      <c r="Z53" s="57">
        <f>+IF(X53&lt;&gt;0,+(Y53/X53)*100,0)</f>
        <v>-36.891462486367054</v>
      </c>
      <c r="AA53" s="54">
        <f>+AA51-AA52</f>
        <v>-6531972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39545668</v>
      </c>
      <c r="D56" s="48">
        <f>SUM(D53:D55)</f>
        <v>0</v>
      </c>
      <c r="E56" s="49">
        <f t="shared" si="5"/>
        <v>-6531972</v>
      </c>
      <c r="F56" s="50">
        <f t="shared" si="5"/>
        <v>-6531972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-1030558</v>
      </c>
      <c r="X56" s="50">
        <f t="shared" si="5"/>
        <v>-1632993</v>
      </c>
      <c r="Y56" s="50">
        <f t="shared" si="5"/>
        <v>602435</v>
      </c>
      <c r="Z56" s="51">
        <f>+IF(X56&lt;&gt;0,+(Y56/X56)*100,0)</f>
        <v>-36.891462486367054</v>
      </c>
      <c r="AA56" s="48">
        <f>SUM(AA53:AA55)</f>
        <v>-6531972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39545668</v>
      </c>
      <c r="D59" s="65">
        <f>SUM(D56:D58)</f>
        <v>0</v>
      </c>
      <c r="E59" s="66">
        <f t="shared" si="6"/>
        <v>-6531972</v>
      </c>
      <c r="F59" s="67">
        <f t="shared" si="6"/>
        <v>-6531972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-1030558</v>
      </c>
      <c r="X59" s="67">
        <f t="shared" si="6"/>
        <v>-1632993</v>
      </c>
      <c r="Y59" s="67">
        <f t="shared" si="6"/>
        <v>602435</v>
      </c>
      <c r="Z59" s="68">
        <f>+IF(X59&lt;&gt;0,+(Y59/X59)*100,0)</f>
        <v>-36.891462486367054</v>
      </c>
      <c r="AA59" s="65">
        <f>SUM(AA56:AA58)</f>
        <v>-6531972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82317676</v>
      </c>
      <c r="D6" s="20"/>
      <c r="E6" s="21">
        <v>118745499</v>
      </c>
      <c r="F6" s="22">
        <v>118745499</v>
      </c>
      <c r="G6" s="22">
        <v>6053853</v>
      </c>
      <c r="H6" s="22">
        <v>8509752</v>
      </c>
      <c r="I6" s="22">
        <v>8741643</v>
      </c>
      <c r="J6" s="22">
        <v>23305248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23305248</v>
      </c>
      <c r="X6" s="22">
        <v>29686377</v>
      </c>
      <c r="Y6" s="22">
        <v>-6381129</v>
      </c>
      <c r="Z6" s="23">
        <v>-21.495142367827505</v>
      </c>
      <c r="AA6" s="20">
        <v>118745499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82317676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118745499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23305248</v>
      </c>
      <c r="X32" s="31">
        <f t="shared" si="0"/>
        <v>29686377</v>
      </c>
      <c r="Y32" s="31">
        <f t="shared" si="0"/>
        <v>-6381129</v>
      </c>
      <c r="Z32" s="32">
        <f>+IF(X32&lt;&gt;0,+(Y32/X32)*100,0)</f>
        <v>-21.495142367827505</v>
      </c>
      <c r="AA32" s="29">
        <f>SUM(AA6:AA31)</f>
        <v>118745499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5113564</v>
      </c>
      <c r="D34" s="20"/>
      <c r="E34" s="21">
        <v>6485279</v>
      </c>
      <c r="F34" s="22">
        <v>6485279</v>
      </c>
      <c r="G34" s="22">
        <v>499671</v>
      </c>
      <c r="H34" s="22">
        <v>578359</v>
      </c>
      <c r="I34" s="22">
        <v>515677</v>
      </c>
      <c r="J34" s="22">
        <v>1593707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1593707</v>
      </c>
      <c r="X34" s="22">
        <v>1621320</v>
      </c>
      <c r="Y34" s="22">
        <v>-27613</v>
      </c>
      <c r="Z34" s="23">
        <v>-1.7031184466977525</v>
      </c>
      <c r="AA34" s="20">
        <v>6485279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74299925</v>
      </c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25132223</v>
      </c>
      <c r="X36" s="22">
        <v>22119609</v>
      </c>
      <c r="Y36" s="22">
        <v>3012614</v>
      </c>
      <c r="Z36" s="23">
        <v>13.619653041787494</v>
      </c>
      <c r="AA36" s="20">
        <v>88478434</v>
      </c>
    </row>
    <row r="37" spans="1:27" x14ac:dyDescent="0.25">
      <c r="A37" s="19" t="s">
        <v>63</v>
      </c>
      <c r="B37" s="15" t="s">
        <v>32</v>
      </c>
      <c r="C37" s="20">
        <v>339361</v>
      </c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48824</v>
      </c>
      <c r="X37" s="22">
        <v>60549</v>
      </c>
      <c r="Y37" s="22">
        <v>-11725</v>
      </c>
      <c r="Z37" s="23">
        <v>-19.364481659482401</v>
      </c>
      <c r="AA37" s="20">
        <v>242190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5578778</v>
      </c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1697501</v>
      </c>
      <c r="X39" s="22"/>
      <c r="Y39" s="22">
        <v>1697501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5041147</v>
      </c>
      <c r="D41" s="20"/>
      <c r="E41" s="21">
        <v>7813596</v>
      </c>
      <c r="F41" s="22">
        <v>7813596</v>
      </c>
      <c r="G41" s="22">
        <v>1950300</v>
      </c>
      <c r="H41" s="22">
        <v>46394</v>
      </c>
      <c r="I41" s="22">
        <v>2410609</v>
      </c>
      <c r="J41" s="22">
        <v>4407303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4407303</v>
      </c>
      <c r="X41" s="22">
        <v>1953399</v>
      </c>
      <c r="Y41" s="22">
        <v>2453904</v>
      </c>
      <c r="Z41" s="23">
        <v>125.6222615041781</v>
      </c>
      <c r="AA41" s="20">
        <v>7813596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3234742</v>
      </c>
      <c r="D44" s="20"/>
      <c r="E44" s="21">
        <v>2864908</v>
      </c>
      <c r="F44" s="22">
        <v>2864908</v>
      </c>
      <c r="G44" s="22">
        <v>353900</v>
      </c>
      <c r="H44" s="22">
        <v>221720</v>
      </c>
      <c r="I44" s="22">
        <v>283655</v>
      </c>
      <c r="J44" s="22">
        <v>859275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859275</v>
      </c>
      <c r="X44" s="22">
        <v>716232</v>
      </c>
      <c r="Y44" s="22">
        <v>143043</v>
      </c>
      <c r="Z44" s="23">
        <v>19.971601380558255</v>
      </c>
      <c r="AA44" s="20">
        <v>2864908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93607517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105884407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33738833</v>
      </c>
      <c r="X47" s="31">
        <f t="shared" si="1"/>
        <v>26471109</v>
      </c>
      <c r="Y47" s="31">
        <f t="shared" si="1"/>
        <v>7267724</v>
      </c>
      <c r="Z47" s="32">
        <f>+IF(X47&lt;&gt;0,+(Y47/X47)*100,0)</f>
        <v>27.455306084833847</v>
      </c>
      <c r="AA47" s="29">
        <f>SUM(AA34:AA46)</f>
        <v>105884407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-11289841</v>
      </c>
      <c r="D48" s="39">
        <f t="shared" si="2"/>
        <v>0</v>
      </c>
      <c r="E48" s="40">
        <f t="shared" si="2"/>
        <v>12861092</v>
      </c>
      <c r="F48" s="41">
        <f t="shared" si="2"/>
        <v>12861092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-10433585</v>
      </c>
      <c r="X48" s="41">
        <f t="shared" si="2"/>
        <v>3215268</v>
      </c>
      <c r="Y48" s="41">
        <f t="shared" si="2"/>
        <v>-13648853</v>
      </c>
      <c r="Z48" s="42">
        <f>+IF(X48&lt;&gt;0,+(Y48/X48)*100,0)</f>
        <v>-424.5012546388046</v>
      </c>
      <c r="AA48" s="39">
        <f>+AA32-AA47</f>
        <v>12861092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14737000</v>
      </c>
      <c r="G49" s="22"/>
      <c r="H49" s="22"/>
      <c r="I49" s="22">
        <v>2355000</v>
      </c>
      <c r="J49" s="22">
        <v>2355000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2355000</v>
      </c>
      <c r="X49" s="22">
        <v>3684249</v>
      </c>
      <c r="Y49" s="22">
        <v>-1329249</v>
      </c>
      <c r="Z49" s="23">
        <v>-36.079238943947601</v>
      </c>
      <c r="AA49" s="20">
        <v>14737000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-11289841</v>
      </c>
      <c r="D51" s="48">
        <f t="shared" si="3"/>
        <v>0</v>
      </c>
      <c r="E51" s="49">
        <f t="shared" si="3"/>
        <v>27598092</v>
      </c>
      <c r="F51" s="50">
        <f t="shared" si="3"/>
        <v>27598092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-8078585</v>
      </c>
      <c r="X51" s="50">
        <f t="shared" si="3"/>
        <v>6899517</v>
      </c>
      <c r="Y51" s="50">
        <f t="shared" si="3"/>
        <v>-14978102</v>
      </c>
      <c r="Z51" s="51">
        <f>+IF(X51&lt;&gt;0,+(Y51/X51)*100,0)</f>
        <v>-217.0891382686643</v>
      </c>
      <c r="AA51" s="48">
        <f>SUM(AA48:AA50)</f>
        <v>27598092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-11289841</v>
      </c>
      <c r="D53" s="54">
        <f>+D51-D52</f>
        <v>0</v>
      </c>
      <c r="E53" s="55">
        <f t="shared" si="4"/>
        <v>27598092</v>
      </c>
      <c r="F53" s="56">
        <f t="shared" si="4"/>
        <v>27598092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-8078585</v>
      </c>
      <c r="X53" s="56">
        <f t="shared" si="4"/>
        <v>6899517</v>
      </c>
      <c r="Y53" s="56">
        <f t="shared" si="4"/>
        <v>-14978102</v>
      </c>
      <c r="Z53" s="57">
        <f>+IF(X53&lt;&gt;0,+(Y53/X53)*100,0)</f>
        <v>-217.0891382686643</v>
      </c>
      <c r="AA53" s="54">
        <f>+AA51-AA52</f>
        <v>27598092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-11289841</v>
      </c>
      <c r="D56" s="48">
        <f>SUM(D53:D55)</f>
        <v>0</v>
      </c>
      <c r="E56" s="49">
        <f t="shared" si="5"/>
        <v>27598092</v>
      </c>
      <c r="F56" s="50">
        <f t="shared" si="5"/>
        <v>27598092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-8078585</v>
      </c>
      <c r="X56" s="50">
        <f t="shared" si="5"/>
        <v>6899517</v>
      </c>
      <c r="Y56" s="50">
        <f t="shared" si="5"/>
        <v>-14978102</v>
      </c>
      <c r="Z56" s="51">
        <f>+IF(X56&lt;&gt;0,+(Y56/X56)*100,0)</f>
        <v>-217.0891382686643</v>
      </c>
      <c r="AA56" s="48">
        <f>SUM(AA53:AA55)</f>
        <v>27598092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-11289841</v>
      </c>
      <c r="D59" s="65">
        <f>SUM(D56:D58)</f>
        <v>0</v>
      </c>
      <c r="E59" s="66">
        <f t="shared" si="6"/>
        <v>27598092</v>
      </c>
      <c r="F59" s="67">
        <f t="shared" si="6"/>
        <v>27598092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-8078585</v>
      </c>
      <c r="X59" s="67">
        <f t="shared" si="6"/>
        <v>6899517</v>
      </c>
      <c r="Y59" s="67">
        <f t="shared" si="6"/>
        <v>-14978102</v>
      </c>
      <c r="Z59" s="68">
        <f>+IF(X59&lt;&gt;0,+(Y59/X59)*100,0)</f>
        <v>-217.0891382686643</v>
      </c>
      <c r="AA59" s="65">
        <f>SUM(AA56:AA58)</f>
        <v>27598092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709702607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228590578</v>
      </c>
      <c r="X6" s="22">
        <v>220505532</v>
      </c>
      <c r="Y6" s="22">
        <v>8085046</v>
      </c>
      <c r="Z6" s="23">
        <v>3.6665955391994429</v>
      </c>
      <c r="AA6" s="20">
        <v>882022128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86615326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37884016</v>
      </c>
      <c r="X25" s="22">
        <v>22730400</v>
      </c>
      <c r="Y25" s="22">
        <v>15153616</v>
      </c>
      <c r="Z25" s="23">
        <v>66.666737056980963</v>
      </c>
      <c r="AA25" s="20">
        <v>90921604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796317933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266474594</v>
      </c>
      <c r="X32" s="31">
        <f t="shared" si="0"/>
        <v>243235932</v>
      </c>
      <c r="Y32" s="31">
        <f t="shared" si="0"/>
        <v>23238662</v>
      </c>
      <c r="Z32" s="32">
        <f>+IF(X32&lt;&gt;0,+(Y32/X32)*100,0)</f>
        <v>9.5539593220955528</v>
      </c>
      <c r="AA32" s="29">
        <f>SUM(AA6:AA31)</f>
        <v>972943732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28125298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5120716</v>
      </c>
      <c r="X34" s="22">
        <v>6751170</v>
      </c>
      <c r="Y34" s="22">
        <v>-1630454</v>
      </c>
      <c r="Z34" s="23">
        <v>-24.15068795482857</v>
      </c>
      <c r="AA34" s="20">
        <v>27004671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150396599</v>
      </c>
      <c r="X36" s="22">
        <v>165233127</v>
      </c>
      <c r="Y36" s="22">
        <v>-14836528</v>
      </c>
      <c r="Z36" s="23">
        <v>-8.9791485940951787</v>
      </c>
      <c r="AA36" s="20">
        <v>660932502</v>
      </c>
    </row>
    <row r="37" spans="1:27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1506</v>
      </c>
      <c r="Y37" s="22">
        <v>4297</v>
      </c>
      <c r="Z37" s="23">
        <v>285.3253652058433</v>
      </c>
      <c r="AA37" s="20">
        <v>6020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54268493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7303466</v>
      </c>
      <c r="X39" s="22">
        <v>12311556</v>
      </c>
      <c r="Y39" s="22">
        <v>-5008090</v>
      </c>
      <c r="Z39" s="23">
        <v>-40.677961420960926</v>
      </c>
      <c r="AA39" s="20">
        <v>49246232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16928887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2700448</v>
      </c>
      <c r="X41" s="22">
        <v>3461955</v>
      </c>
      <c r="Y41" s="22">
        <v>-761507</v>
      </c>
      <c r="Z41" s="23">
        <v>-21.996444205658364</v>
      </c>
      <c r="AA41" s="20">
        <v>13847811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2047404</v>
      </c>
      <c r="X43" s="22">
        <v>513066</v>
      </c>
      <c r="Y43" s="22">
        <v>1534338</v>
      </c>
      <c r="Z43" s="23">
        <v>299.05275344692495</v>
      </c>
      <c r="AA43" s="20">
        <v>2052262</v>
      </c>
    </row>
    <row r="44" spans="1:27" x14ac:dyDescent="0.25">
      <c r="A44" s="19" t="s">
        <v>69</v>
      </c>
      <c r="B44" s="15" t="s">
        <v>32</v>
      </c>
      <c r="C44" s="20">
        <v>35776778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9734977</v>
      </c>
      <c r="X44" s="22">
        <v>9091746</v>
      </c>
      <c r="Y44" s="22">
        <v>643231</v>
      </c>
      <c r="Z44" s="23">
        <v>7.0748896856555383</v>
      </c>
      <c r="AA44" s="20">
        <v>36366987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666305412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177309413</v>
      </c>
      <c r="X47" s="31">
        <f t="shared" si="1"/>
        <v>197364126</v>
      </c>
      <c r="Y47" s="31">
        <f t="shared" si="1"/>
        <v>-20054713</v>
      </c>
      <c r="Z47" s="32">
        <f>+IF(X47&lt;&gt;0,+(Y47/X47)*100,0)</f>
        <v>-10.161275712284207</v>
      </c>
      <c r="AA47" s="29">
        <f>SUM(AA34:AA46)</f>
        <v>789456485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130012521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89165181</v>
      </c>
      <c r="X48" s="41">
        <f t="shared" si="2"/>
        <v>45871806</v>
      </c>
      <c r="Y48" s="41">
        <f t="shared" si="2"/>
        <v>43293375</v>
      </c>
      <c r="Z48" s="42">
        <f>+IF(X48&lt;&gt;0,+(Y48/X48)*100,0)</f>
        <v>94.379050608994987</v>
      </c>
      <c r="AA48" s="39">
        <f>+AA32-AA47</f>
        <v>183487247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5387499</v>
      </c>
      <c r="Y49" s="22">
        <v>-5387499</v>
      </c>
      <c r="Z49" s="23">
        <v>-100</v>
      </c>
      <c r="AA49" s="20">
        <v>21550000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130012521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89165181</v>
      </c>
      <c r="X51" s="50">
        <f t="shared" si="3"/>
        <v>51259305</v>
      </c>
      <c r="Y51" s="50">
        <f t="shared" si="3"/>
        <v>37905876</v>
      </c>
      <c r="Z51" s="51">
        <f>+IF(X51&lt;&gt;0,+(Y51/X51)*100,0)</f>
        <v>73.949258578515639</v>
      </c>
      <c r="AA51" s="48">
        <f>SUM(AA48:AA50)</f>
        <v>205037247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130012521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89165181</v>
      </c>
      <c r="X53" s="56">
        <f t="shared" si="4"/>
        <v>51259305</v>
      </c>
      <c r="Y53" s="56">
        <f t="shared" si="4"/>
        <v>37905876</v>
      </c>
      <c r="Z53" s="57">
        <f>+IF(X53&lt;&gt;0,+(Y53/X53)*100,0)</f>
        <v>73.949258578515639</v>
      </c>
      <c r="AA53" s="54">
        <f>+AA51-AA52</f>
        <v>205037247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130012521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89165181</v>
      </c>
      <c r="X56" s="50">
        <f t="shared" si="5"/>
        <v>51259305</v>
      </c>
      <c r="Y56" s="50">
        <f t="shared" si="5"/>
        <v>37905876</v>
      </c>
      <c r="Z56" s="51">
        <f>+IF(X56&lt;&gt;0,+(Y56/X56)*100,0)</f>
        <v>73.949258578515639</v>
      </c>
      <c r="AA56" s="48">
        <f>SUM(AA53:AA55)</f>
        <v>205037247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130012521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89165181</v>
      </c>
      <c r="X59" s="67">
        <f t="shared" si="6"/>
        <v>51259305</v>
      </c>
      <c r="Y59" s="67">
        <f t="shared" si="6"/>
        <v>37905876</v>
      </c>
      <c r="Z59" s="68">
        <f>+IF(X59&lt;&gt;0,+(Y59/X59)*100,0)</f>
        <v>73.949258578515639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19226671</v>
      </c>
      <c r="G6" s="22">
        <v>10296290</v>
      </c>
      <c r="H6" s="22">
        <v>1674501</v>
      </c>
      <c r="I6" s="22">
        <v>1123199</v>
      </c>
      <c r="J6" s="22">
        <v>13093990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13093990</v>
      </c>
      <c r="X6" s="22">
        <v>4806666</v>
      </c>
      <c r="Y6" s="22">
        <v>8287324</v>
      </c>
      <c r="Z6" s="23">
        <v>172.41314457879952</v>
      </c>
      <c r="AA6" s="20">
        <v>19226671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19226671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13093990</v>
      </c>
      <c r="X32" s="31">
        <f t="shared" si="0"/>
        <v>4806666</v>
      </c>
      <c r="Y32" s="31">
        <f t="shared" si="0"/>
        <v>8287324</v>
      </c>
      <c r="Z32" s="32">
        <f>+IF(X32&lt;&gt;0,+(Y32/X32)*100,0)</f>
        <v>172.41314457879952</v>
      </c>
      <c r="AA32" s="29">
        <f>SUM(AA6:AA31)</f>
        <v>19226671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2435431</v>
      </c>
      <c r="G34" s="22"/>
      <c r="H34" s="22">
        <v>211597</v>
      </c>
      <c r="I34" s="22">
        <v>215182</v>
      </c>
      <c r="J34" s="22">
        <v>426779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426779</v>
      </c>
      <c r="X34" s="22">
        <v>608862</v>
      </c>
      <c r="Y34" s="22">
        <v>-182083</v>
      </c>
      <c r="Z34" s="23">
        <v>-29.905462978474596</v>
      </c>
      <c r="AA34" s="20">
        <v>2435431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15831412</v>
      </c>
      <c r="D36" s="20"/>
      <c r="E36" s="21">
        <v>20301277</v>
      </c>
      <c r="F36" s="22">
        <v>20301277</v>
      </c>
      <c r="G36" s="22">
        <v>2285665</v>
      </c>
      <c r="H36" s="22">
        <v>2557370</v>
      </c>
      <c r="I36" s="22">
        <v>122588</v>
      </c>
      <c r="J36" s="22">
        <v>4965623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4965623</v>
      </c>
      <c r="X36" s="22">
        <v>5075319</v>
      </c>
      <c r="Y36" s="22">
        <v>-109696</v>
      </c>
      <c r="Z36" s="23">
        <v>-2.1613616799259319</v>
      </c>
      <c r="AA36" s="20">
        <v>20301277</v>
      </c>
    </row>
    <row r="37" spans="1:27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700000</v>
      </c>
      <c r="G37" s="22">
        <v>35145</v>
      </c>
      <c r="H37" s="22">
        <v>24199</v>
      </c>
      <c r="I37" s="22">
        <v>25856</v>
      </c>
      <c r="J37" s="22">
        <v>85200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85200</v>
      </c>
      <c r="X37" s="22">
        <v>175002</v>
      </c>
      <c r="Y37" s="22">
        <v>-89802</v>
      </c>
      <c r="Z37" s="23">
        <v>-51.314842116090098</v>
      </c>
      <c r="AA37" s="20">
        <v>700000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224688</v>
      </c>
      <c r="D41" s="20"/>
      <c r="E41" s="21">
        <v>600000</v>
      </c>
      <c r="F41" s="22">
        <v>600000</v>
      </c>
      <c r="G41" s="22"/>
      <c r="H41" s="22">
        <v>39402</v>
      </c>
      <c r="I41" s="22"/>
      <c r="J41" s="22">
        <v>39402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39402</v>
      </c>
      <c r="X41" s="22">
        <v>150000</v>
      </c>
      <c r="Y41" s="22">
        <v>-110598</v>
      </c>
      <c r="Z41" s="23">
        <v>-73.731999999999999</v>
      </c>
      <c r="AA41" s="20">
        <v>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219162</v>
      </c>
      <c r="D44" s="20"/>
      <c r="E44" s="21">
        <v>87907</v>
      </c>
      <c r="F44" s="22">
        <v>87907</v>
      </c>
      <c r="G44" s="22"/>
      <c r="H44" s="22">
        <v>1836</v>
      </c>
      <c r="I44" s="22">
        <v>6892</v>
      </c>
      <c r="J44" s="22">
        <v>8728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8728</v>
      </c>
      <c r="X44" s="22">
        <v>21978</v>
      </c>
      <c r="Y44" s="22">
        <v>-13250</v>
      </c>
      <c r="Z44" s="23">
        <v>-60.287560287560282</v>
      </c>
      <c r="AA44" s="20">
        <v>87907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19659700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24124615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5525732</v>
      </c>
      <c r="X47" s="31">
        <f t="shared" si="1"/>
        <v>6031161</v>
      </c>
      <c r="Y47" s="31">
        <f t="shared" si="1"/>
        <v>-505429</v>
      </c>
      <c r="Z47" s="32">
        <f>+IF(X47&lt;&gt;0,+(Y47/X47)*100,0)</f>
        <v>-8.3802936117938156</v>
      </c>
      <c r="AA47" s="29">
        <f>SUM(AA34:AA46)</f>
        <v>24124615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-5520791</v>
      </c>
      <c r="D48" s="39">
        <f t="shared" si="2"/>
        <v>0</v>
      </c>
      <c r="E48" s="40">
        <f t="shared" si="2"/>
        <v>-4897944</v>
      </c>
      <c r="F48" s="41">
        <f t="shared" si="2"/>
        <v>-4897944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7568258</v>
      </c>
      <c r="X48" s="41">
        <f t="shared" si="2"/>
        <v>-1224495</v>
      </c>
      <c r="Y48" s="41">
        <f t="shared" si="2"/>
        <v>8792753</v>
      </c>
      <c r="Z48" s="42">
        <f>+IF(X48&lt;&gt;0,+(Y48/X48)*100,0)</f>
        <v>-718.07177652828307</v>
      </c>
      <c r="AA48" s="39">
        <f>+AA32-AA47</f>
        <v>-4897944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-4897944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7568258</v>
      </c>
      <c r="X51" s="50">
        <f t="shared" si="3"/>
        <v>-1224495</v>
      </c>
      <c r="Y51" s="50">
        <f t="shared" si="3"/>
        <v>8792753</v>
      </c>
      <c r="Z51" s="51">
        <f>+IF(X51&lt;&gt;0,+(Y51/X51)*100,0)</f>
        <v>-718.07177652828307</v>
      </c>
      <c r="AA51" s="48">
        <f>SUM(AA48:AA50)</f>
        <v>-4897944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-4897944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7568258</v>
      </c>
      <c r="X53" s="56">
        <f t="shared" si="4"/>
        <v>-1224495</v>
      </c>
      <c r="Y53" s="56">
        <f t="shared" si="4"/>
        <v>8792753</v>
      </c>
      <c r="Z53" s="57">
        <f>+IF(X53&lt;&gt;0,+(Y53/X53)*100,0)</f>
        <v>-718.07177652828307</v>
      </c>
      <c r="AA53" s="54">
        <f>+AA51-AA52</f>
        <v>-4897944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-4897944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7568258</v>
      </c>
      <c r="X56" s="50">
        <f t="shared" si="5"/>
        <v>-1224495</v>
      </c>
      <c r="Y56" s="50">
        <f t="shared" si="5"/>
        <v>8792753</v>
      </c>
      <c r="Z56" s="51">
        <f>+IF(X56&lt;&gt;0,+(Y56/X56)*100,0)</f>
        <v>-718.07177652828307</v>
      </c>
      <c r="AA56" s="48">
        <f>SUM(AA53:AA55)</f>
        <v>-4897944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-4897944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7568258</v>
      </c>
      <c r="X59" s="67">
        <f t="shared" si="6"/>
        <v>-1224495</v>
      </c>
      <c r="Y59" s="67">
        <f t="shared" si="6"/>
        <v>8792753</v>
      </c>
      <c r="Z59" s="68">
        <f>+IF(X59&lt;&gt;0,+(Y59/X59)*100,0)</f>
        <v>-718.07177652828307</v>
      </c>
      <c r="AA59" s="65">
        <f>SUM(AA56:AA58)</f>
        <v>-4897944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7447328</v>
      </c>
      <c r="D44" s="20"/>
      <c r="E44" s="21">
        <v>5574896</v>
      </c>
      <c r="F44" s="22">
        <v>5574896</v>
      </c>
      <c r="G44" s="22"/>
      <c r="H44" s="22">
        <v>617090</v>
      </c>
      <c r="I44" s="22">
        <v>1298902</v>
      </c>
      <c r="J44" s="22">
        <v>1915992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1915992</v>
      </c>
      <c r="X44" s="22">
        <v>1393725</v>
      </c>
      <c r="Y44" s="22">
        <v>522267</v>
      </c>
      <c r="Z44" s="23">
        <v>37.472743905720279</v>
      </c>
      <c r="AA44" s="20">
        <v>5574896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7447328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5574896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1915992</v>
      </c>
      <c r="X47" s="31">
        <f t="shared" si="1"/>
        <v>1393725</v>
      </c>
      <c r="Y47" s="31">
        <f t="shared" si="1"/>
        <v>522267</v>
      </c>
      <c r="Z47" s="32">
        <f>+IF(X47&lt;&gt;0,+(Y47/X47)*100,0)</f>
        <v>37.472743905720279</v>
      </c>
      <c r="AA47" s="29">
        <f>SUM(AA34:AA46)</f>
        <v>5574896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-7447328</v>
      </c>
      <c r="D48" s="39">
        <f t="shared" si="2"/>
        <v>0</v>
      </c>
      <c r="E48" s="40">
        <f t="shared" si="2"/>
        <v>-5574896</v>
      </c>
      <c r="F48" s="41">
        <f t="shared" si="2"/>
        <v>-5574896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-1915992</v>
      </c>
      <c r="X48" s="41">
        <f t="shared" si="2"/>
        <v>-1393725</v>
      </c>
      <c r="Y48" s="41">
        <f t="shared" si="2"/>
        <v>-522267</v>
      </c>
      <c r="Z48" s="42">
        <f>+IF(X48&lt;&gt;0,+(Y48/X48)*100,0)</f>
        <v>37.472743905720279</v>
      </c>
      <c r="AA48" s="39">
        <f>+AA32-AA47</f>
        <v>-5574896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-7447328</v>
      </c>
      <c r="D51" s="48">
        <f t="shared" si="3"/>
        <v>0</v>
      </c>
      <c r="E51" s="49">
        <f t="shared" si="3"/>
        <v>-5574896</v>
      </c>
      <c r="F51" s="50">
        <f t="shared" si="3"/>
        <v>-5574896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-1915992</v>
      </c>
      <c r="X51" s="50">
        <f t="shared" si="3"/>
        <v>-1393725</v>
      </c>
      <c r="Y51" s="50">
        <f t="shared" si="3"/>
        <v>-522267</v>
      </c>
      <c r="Z51" s="51">
        <f>+IF(X51&lt;&gt;0,+(Y51/X51)*100,0)</f>
        <v>37.472743905720279</v>
      </c>
      <c r="AA51" s="48">
        <f>SUM(AA48:AA50)</f>
        <v>-5574896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-7447328</v>
      </c>
      <c r="D53" s="54">
        <f>+D51-D52</f>
        <v>0</v>
      </c>
      <c r="E53" s="55">
        <f t="shared" si="4"/>
        <v>-5574896</v>
      </c>
      <c r="F53" s="56">
        <f t="shared" si="4"/>
        <v>-5574896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-1915992</v>
      </c>
      <c r="X53" s="56">
        <f t="shared" si="4"/>
        <v>-1393725</v>
      </c>
      <c r="Y53" s="56">
        <f t="shared" si="4"/>
        <v>-522267</v>
      </c>
      <c r="Z53" s="57">
        <f>+IF(X53&lt;&gt;0,+(Y53/X53)*100,0)</f>
        <v>37.472743905720279</v>
      </c>
      <c r="AA53" s="54">
        <f>+AA51-AA52</f>
        <v>-5574896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-7447328</v>
      </c>
      <c r="D56" s="48">
        <f>SUM(D53:D55)</f>
        <v>0</v>
      </c>
      <c r="E56" s="49">
        <f t="shared" si="5"/>
        <v>-5574896</v>
      </c>
      <c r="F56" s="50">
        <f t="shared" si="5"/>
        <v>-5574896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-1915992</v>
      </c>
      <c r="X56" s="50">
        <f t="shared" si="5"/>
        <v>-1393725</v>
      </c>
      <c r="Y56" s="50">
        <f t="shared" si="5"/>
        <v>-522267</v>
      </c>
      <c r="Z56" s="51">
        <f>+IF(X56&lt;&gt;0,+(Y56/X56)*100,0)</f>
        <v>37.472743905720279</v>
      </c>
      <c r="AA56" s="48">
        <f>SUM(AA53:AA55)</f>
        <v>-5574896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-7447328</v>
      </c>
      <c r="D59" s="65">
        <f>SUM(D56:D58)</f>
        <v>0</v>
      </c>
      <c r="E59" s="66">
        <f t="shared" si="6"/>
        <v>-5574896</v>
      </c>
      <c r="F59" s="67">
        <f t="shared" si="6"/>
        <v>-5574896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-1915992</v>
      </c>
      <c r="X59" s="67">
        <f t="shared" si="6"/>
        <v>-1393725</v>
      </c>
      <c r="Y59" s="67">
        <f t="shared" si="6"/>
        <v>-522267</v>
      </c>
      <c r="Z59" s="68">
        <f>+IF(X59&lt;&gt;0,+(Y59/X59)*100,0)</f>
        <v>37.472743905720279</v>
      </c>
      <c r="AA59" s="65">
        <f>SUM(AA56:AA58)</f>
        <v>-5574896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35590192</v>
      </c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14230081</v>
      </c>
      <c r="X36" s="22">
        <v>12022434</v>
      </c>
      <c r="Y36" s="22">
        <v>2207647</v>
      </c>
      <c r="Z36" s="23">
        <v>18.36272921107323</v>
      </c>
      <c r="AA36" s="20">
        <v>48089736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1039810</v>
      </c>
      <c r="D41" s="20"/>
      <c r="E41" s="21">
        <v>2784132</v>
      </c>
      <c r="F41" s="22">
        <v>2784132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696033</v>
      </c>
      <c r="Y41" s="22">
        <v>-696033</v>
      </c>
      <c r="Z41" s="23">
        <v>-100</v>
      </c>
      <c r="AA41" s="20">
        <v>2784132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2595591</v>
      </c>
      <c r="D44" s="20"/>
      <c r="E44" s="21">
        <v>1655316</v>
      </c>
      <c r="F44" s="22">
        <v>1655316</v>
      </c>
      <c r="G44" s="22">
        <v>324418</v>
      </c>
      <c r="H44" s="22">
        <v>332478</v>
      </c>
      <c r="I44" s="22">
        <v>241697</v>
      </c>
      <c r="J44" s="22">
        <v>898593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898593</v>
      </c>
      <c r="X44" s="22">
        <v>413829</v>
      </c>
      <c r="Y44" s="22">
        <v>484764</v>
      </c>
      <c r="Z44" s="23">
        <v>117.14113800627794</v>
      </c>
      <c r="AA44" s="20">
        <v>1655316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39225593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52529184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15128674</v>
      </c>
      <c r="X47" s="31">
        <f t="shared" si="1"/>
        <v>13132296</v>
      </c>
      <c r="Y47" s="31">
        <f t="shared" si="1"/>
        <v>1996378</v>
      </c>
      <c r="Z47" s="32">
        <f>+IF(X47&lt;&gt;0,+(Y47/X47)*100,0)</f>
        <v>15.202048446060004</v>
      </c>
      <c r="AA47" s="29">
        <f>SUM(AA34:AA46)</f>
        <v>52529184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-39225593</v>
      </c>
      <c r="D48" s="39">
        <f t="shared" si="2"/>
        <v>0</v>
      </c>
      <c r="E48" s="40">
        <f t="shared" si="2"/>
        <v>-52529184</v>
      </c>
      <c r="F48" s="41">
        <f t="shared" si="2"/>
        <v>-52529184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-15128674</v>
      </c>
      <c r="X48" s="41">
        <f t="shared" si="2"/>
        <v>-13132296</v>
      </c>
      <c r="Y48" s="41">
        <f t="shared" si="2"/>
        <v>-1996378</v>
      </c>
      <c r="Z48" s="42">
        <f>+IF(X48&lt;&gt;0,+(Y48/X48)*100,0)</f>
        <v>15.202048446060004</v>
      </c>
      <c r="AA48" s="39">
        <f>+AA32-AA47</f>
        <v>-52529184</v>
      </c>
    </row>
    <row r="49" spans="1:27" x14ac:dyDescent="0.25">
      <c r="A49" s="43" t="s">
        <v>74</v>
      </c>
      <c r="B49" s="15" t="s">
        <v>32</v>
      </c>
      <c r="C49" s="20">
        <v>11850000</v>
      </c>
      <c r="D49" s="20"/>
      <c r="E49" s="21">
        <v>21305000</v>
      </c>
      <c r="F49" s="22">
        <v>21305000</v>
      </c>
      <c r="G49" s="22"/>
      <c r="H49" s="22">
        <v>2240901</v>
      </c>
      <c r="I49" s="22"/>
      <c r="J49" s="22">
        <v>2240901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2240901</v>
      </c>
      <c r="X49" s="22">
        <v>5326251</v>
      </c>
      <c r="Y49" s="22">
        <v>-3085350</v>
      </c>
      <c r="Z49" s="23">
        <v>-57.927236249286786</v>
      </c>
      <c r="AA49" s="20">
        <v>21305000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-27375593</v>
      </c>
      <c r="D51" s="48">
        <f t="shared" si="3"/>
        <v>0</v>
      </c>
      <c r="E51" s="49">
        <f t="shared" si="3"/>
        <v>-31224184</v>
      </c>
      <c r="F51" s="50">
        <f t="shared" si="3"/>
        <v>-31224184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-12887773</v>
      </c>
      <c r="X51" s="50">
        <f t="shared" si="3"/>
        <v>-7806045</v>
      </c>
      <c r="Y51" s="50">
        <f t="shared" si="3"/>
        <v>-5081728</v>
      </c>
      <c r="Z51" s="51">
        <f>+IF(X51&lt;&gt;0,+(Y51/X51)*100,0)</f>
        <v>65.099906546785206</v>
      </c>
      <c r="AA51" s="48">
        <f>SUM(AA48:AA50)</f>
        <v>-31224184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-27375593</v>
      </c>
      <c r="D53" s="54">
        <f>+D51-D52</f>
        <v>0</v>
      </c>
      <c r="E53" s="55">
        <f t="shared" si="4"/>
        <v>-31224184</v>
      </c>
      <c r="F53" s="56">
        <f t="shared" si="4"/>
        <v>-31224184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-12887773</v>
      </c>
      <c r="X53" s="56">
        <f t="shared" si="4"/>
        <v>-7806045</v>
      </c>
      <c r="Y53" s="56">
        <f t="shared" si="4"/>
        <v>-5081728</v>
      </c>
      <c r="Z53" s="57">
        <f>+IF(X53&lt;&gt;0,+(Y53/X53)*100,0)</f>
        <v>65.099906546785206</v>
      </c>
      <c r="AA53" s="54">
        <f>+AA51-AA52</f>
        <v>-31224184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-27375593</v>
      </c>
      <c r="D56" s="48">
        <f>SUM(D53:D55)</f>
        <v>0</v>
      </c>
      <c r="E56" s="49">
        <f t="shared" si="5"/>
        <v>-31224184</v>
      </c>
      <c r="F56" s="50">
        <f t="shared" si="5"/>
        <v>-31224184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-12887773</v>
      </c>
      <c r="X56" s="50">
        <f t="shared" si="5"/>
        <v>-7806045</v>
      </c>
      <c r="Y56" s="50">
        <f t="shared" si="5"/>
        <v>-5081728</v>
      </c>
      <c r="Z56" s="51">
        <f>+IF(X56&lt;&gt;0,+(Y56/X56)*100,0)</f>
        <v>65.099906546785206</v>
      </c>
      <c r="AA56" s="48">
        <f>SUM(AA53:AA55)</f>
        <v>-31224184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-27375593</v>
      </c>
      <c r="D59" s="65">
        <f>SUM(D56:D58)</f>
        <v>0</v>
      </c>
      <c r="E59" s="66">
        <f t="shared" si="6"/>
        <v>-31224184</v>
      </c>
      <c r="F59" s="67">
        <f t="shared" si="6"/>
        <v>-31224184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-12887773</v>
      </c>
      <c r="X59" s="67">
        <f t="shared" si="6"/>
        <v>-7806045</v>
      </c>
      <c r="Y59" s="67">
        <f t="shared" si="6"/>
        <v>-5081728</v>
      </c>
      <c r="Z59" s="68">
        <f>+IF(X59&lt;&gt;0,+(Y59/X59)*100,0)</f>
        <v>65.099906546785206</v>
      </c>
      <c r="AA59" s="65">
        <f>SUM(AA56:AA58)</f>
        <v>-31224184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55839246</v>
      </c>
      <c r="G6" s="22">
        <v>3734891</v>
      </c>
      <c r="H6" s="22">
        <v>4005735</v>
      </c>
      <c r="I6" s="22">
        <v>4203251</v>
      </c>
      <c r="J6" s="22">
        <v>11943877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11943877</v>
      </c>
      <c r="X6" s="22">
        <v>13959810</v>
      </c>
      <c r="Y6" s="22">
        <v>-2015933</v>
      </c>
      <c r="Z6" s="23">
        <v>-14.440977348545575</v>
      </c>
      <c r="AA6" s="20">
        <v>55839246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18718</v>
      </c>
      <c r="X10" s="22">
        <v>11985</v>
      </c>
      <c r="Y10" s="22">
        <v>6733</v>
      </c>
      <c r="Z10" s="23">
        <v>56.178556528994569</v>
      </c>
      <c r="AA10" s="20">
        <v>47935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239727</v>
      </c>
      <c r="Y13" s="22">
        <v>-239727</v>
      </c>
      <c r="Z13" s="23">
        <v>-100</v>
      </c>
      <c r="AA13" s="20">
        <v>958913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56846094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11962595</v>
      </c>
      <c r="X32" s="31">
        <f t="shared" si="0"/>
        <v>14211522</v>
      </c>
      <c r="Y32" s="31">
        <f t="shared" si="0"/>
        <v>-2248927</v>
      </c>
      <c r="Z32" s="32">
        <f>+IF(X32&lt;&gt;0,+(Y32/X32)*100,0)</f>
        <v>-15.824673810447607</v>
      </c>
      <c r="AA32" s="29">
        <f>SUM(AA6:AA31)</f>
        <v>56846094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4106154</v>
      </c>
      <c r="X36" s="22">
        <v>10441038</v>
      </c>
      <c r="Y36" s="22">
        <v>-6334884</v>
      </c>
      <c r="Z36" s="23">
        <v>-60.672933093433812</v>
      </c>
      <c r="AA36" s="20">
        <v>41764155</v>
      </c>
    </row>
    <row r="37" spans="1:27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1050000</v>
      </c>
      <c r="G37" s="22"/>
      <c r="H37" s="22">
        <v>8435</v>
      </c>
      <c r="I37" s="22">
        <v>521500</v>
      </c>
      <c r="J37" s="22">
        <v>529935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529935</v>
      </c>
      <c r="X37" s="22">
        <v>262500</v>
      </c>
      <c r="Y37" s="22">
        <v>267435</v>
      </c>
      <c r="Z37" s="23">
        <v>101.88</v>
      </c>
      <c r="AA37" s="20">
        <v>1050000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/>
      <c r="G41" s="22"/>
      <c r="H41" s="22"/>
      <c r="I41" s="22">
        <v>2727721</v>
      </c>
      <c r="J41" s="22">
        <v>2727721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2727721</v>
      </c>
      <c r="X41" s="22"/>
      <c r="Y41" s="22">
        <v>2727721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1151003</v>
      </c>
      <c r="G44" s="22">
        <v>71393</v>
      </c>
      <c r="H44" s="22"/>
      <c r="I44" s="22">
        <v>156037</v>
      </c>
      <c r="J44" s="22">
        <v>227430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227430</v>
      </c>
      <c r="X44" s="22">
        <v>287751</v>
      </c>
      <c r="Y44" s="22">
        <v>-60321</v>
      </c>
      <c r="Z44" s="23">
        <v>-20.962915854332394</v>
      </c>
      <c r="AA44" s="20">
        <v>1151003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43965158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7591240</v>
      </c>
      <c r="X47" s="31">
        <f t="shared" si="1"/>
        <v>10991289</v>
      </c>
      <c r="Y47" s="31">
        <f t="shared" si="1"/>
        <v>-3400049</v>
      </c>
      <c r="Z47" s="32">
        <f>+IF(X47&lt;&gt;0,+(Y47/X47)*100,0)</f>
        <v>-30.934033305829733</v>
      </c>
      <c r="AA47" s="29">
        <f>SUM(AA34:AA46)</f>
        <v>43965158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12880936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4371355</v>
      </c>
      <c r="X48" s="41">
        <f t="shared" si="2"/>
        <v>3220233</v>
      </c>
      <c r="Y48" s="41">
        <f t="shared" si="2"/>
        <v>1151122</v>
      </c>
      <c r="Z48" s="42">
        <f>+IF(X48&lt;&gt;0,+(Y48/X48)*100,0)</f>
        <v>35.746543805991678</v>
      </c>
      <c r="AA48" s="39">
        <f>+AA32-AA47</f>
        <v>12880936</v>
      </c>
    </row>
    <row r="49" spans="1:27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>
        <v>15600000</v>
      </c>
      <c r="G49" s="22"/>
      <c r="H49" s="22"/>
      <c r="I49" s="22">
        <v>3136880</v>
      </c>
      <c r="J49" s="22">
        <v>3136880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3136880</v>
      </c>
      <c r="X49" s="22">
        <v>3900000</v>
      </c>
      <c r="Y49" s="22">
        <v>-763120</v>
      </c>
      <c r="Z49" s="23">
        <v>-19.567179487179487</v>
      </c>
      <c r="AA49" s="20">
        <v>15600000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28480936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7508235</v>
      </c>
      <c r="X51" s="50">
        <f t="shared" si="3"/>
        <v>7120233</v>
      </c>
      <c r="Y51" s="50">
        <f t="shared" si="3"/>
        <v>388002</v>
      </c>
      <c r="Z51" s="51">
        <f>+IF(X51&lt;&gt;0,+(Y51/X51)*100,0)</f>
        <v>5.4492879657168523</v>
      </c>
      <c r="AA51" s="48">
        <f>SUM(AA48:AA50)</f>
        <v>28480936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28480936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7508235</v>
      </c>
      <c r="X53" s="56">
        <f t="shared" si="4"/>
        <v>7120233</v>
      </c>
      <c r="Y53" s="56">
        <f t="shared" si="4"/>
        <v>388002</v>
      </c>
      <c r="Z53" s="57">
        <f>+IF(X53&lt;&gt;0,+(Y53/X53)*100,0)</f>
        <v>5.4492879657168523</v>
      </c>
      <c r="AA53" s="54">
        <f>+AA51-AA52</f>
        <v>28480936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28480936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7508235</v>
      </c>
      <c r="X56" s="50">
        <f t="shared" si="5"/>
        <v>7120233</v>
      </c>
      <c r="Y56" s="50">
        <f t="shared" si="5"/>
        <v>388002</v>
      </c>
      <c r="Z56" s="51">
        <f>+IF(X56&lt;&gt;0,+(Y56/X56)*100,0)</f>
        <v>5.4492879657168523</v>
      </c>
      <c r="AA56" s="48">
        <f>SUM(AA53:AA55)</f>
        <v>28480936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28480936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7508235</v>
      </c>
      <c r="X59" s="67">
        <f t="shared" si="6"/>
        <v>7120233</v>
      </c>
      <c r="Y59" s="67">
        <f t="shared" si="6"/>
        <v>388002</v>
      </c>
      <c r="Z59" s="68">
        <f>+IF(X59&lt;&gt;0,+(Y59/X59)*100,0)</f>
        <v>5.4492879657168523</v>
      </c>
      <c r="AA59" s="65">
        <f>SUM(AA56:AA58)</f>
        <v>28480936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54190435</v>
      </c>
      <c r="X6" s="22">
        <v>66632235</v>
      </c>
      <c r="Y6" s="22">
        <v>-12441800</v>
      </c>
      <c r="Z6" s="23">
        <v>-18.672343798763468</v>
      </c>
      <c r="AA6" s="20">
        <v>266528942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2270</v>
      </c>
      <c r="X10" s="22"/>
      <c r="Y10" s="22">
        <v>2270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3713044</v>
      </c>
      <c r="X23" s="22">
        <v>65814</v>
      </c>
      <c r="Y23" s="22">
        <v>3647230</v>
      </c>
      <c r="Z23" s="23">
        <v>5541.7236454249851</v>
      </c>
      <c r="AA23" s="20">
        <v>263250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18484517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232752045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57910404</v>
      </c>
      <c r="X32" s="31">
        <f t="shared" si="0"/>
        <v>66698049</v>
      </c>
      <c r="Y32" s="31">
        <f t="shared" si="0"/>
        <v>-8787645</v>
      </c>
      <c r="Z32" s="32">
        <f>+IF(X32&lt;&gt;0,+(Y32/X32)*100,0)</f>
        <v>-13.175265441422432</v>
      </c>
      <c r="AA32" s="29">
        <f>SUM(AA6:AA31)</f>
        <v>266792192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28170090</v>
      </c>
      <c r="G34" s="22">
        <v>1914030</v>
      </c>
      <c r="H34" s="22">
        <v>1934524</v>
      </c>
      <c r="I34" s="22">
        <v>2204257</v>
      </c>
      <c r="J34" s="22">
        <v>6052811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6052811</v>
      </c>
      <c r="X34" s="22">
        <v>7001331</v>
      </c>
      <c r="Y34" s="22">
        <v>-948520</v>
      </c>
      <c r="Z34" s="23">
        <v>-13.547709714052941</v>
      </c>
      <c r="AA34" s="20">
        <v>28170090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263142159</v>
      </c>
      <c r="G36" s="22">
        <v>69037</v>
      </c>
      <c r="H36" s="22">
        <v>33240410</v>
      </c>
      <c r="I36" s="22">
        <v>552674</v>
      </c>
      <c r="J36" s="22">
        <v>33862121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33862121</v>
      </c>
      <c r="X36" s="22">
        <v>65785542</v>
      </c>
      <c r="Y36" s="22">
        <v>-31923421</v>
      </c>
      <c r="Z36" s="23">
        <v>-48.526499941278885</v>
      </c>
      <c r="AA36" s="20">
        <v>263142159</v>
      </c>
    </row>
    <row r="37" spans="1:27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9150000</v>
      </c>
      <c r="G37" s="22">
        <v>1962043</v>
      </c>
      <c r="H37" s="22">
        <v>1900969</v>
      </c>
      <c r="I37" s="22">
        <v>2026973</v>
      </c>
      <c r="J37" s="22">
        <v>5889985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5889985</v>
      </c>
      <c r="X37" s="22">
        <v>3038597</v>
      </c>
      <c r="Y37" s="22">
        <v>2851388</v>
      </c>
      <c r="Z37" s="23">
        <v>93.838965812182394</v>
      </c>
      <c r="AA37" s="20">
        <v>9150000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9436415</v>
      </c>
      <c r="X39" s="22">
        <v>1703055</v>
      </c>
      <c r="Y39" s="22">
        <v>7733360</v>
      </c>
      <c r="Z39" s="23">
        <v>454.08750744984746</v>
      </c>
      <c r="AA39" s="20">
        <v>6812220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7500000</v>
      </c>
      <c r="G41" s="22">
        <v>37550</v>
      </c>
      <c r="H41" s="22">
        <v>3416583</v>
      </c>
      <c r="I41" s="22">
        <v>1747439</v>
      </c>
      <c r="J41" s="22">
        <v>5201572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5201572</v>
      </c>
      <c r="X41" s="22">
        <v>1875000</v>
      </c>
      <c r="Y41" s="22">
        <v>3326572</v>
      </c>
      <c r="Z41" s="23">
        <v>177.41717333333332</v>
      </c>
      <c r="AA41" s="20">
        <v>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-19599</v>
      </c>
      <c r="X43" s="22"/>
      <c r="Y43" s="22">
        <v>-19599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5653168</v>
      </c>
      <c r="G44" s="22">
        <v>62893</v>
      </c>
      <c r="H44" s="22">
        <v>2197685</v>
      </c>
      <c r="I44" s="22">
        <v>1193092</v>
      </c>
      <c r="J44" s="22">
        <v>3453670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3453670</v>
      </c>
      <c r="X44" s="22">
        <v>1435293</v>
      </c>
      <c r="Y44" s="22">
        <v>2018377</v>
      </c>
      <c r="Z44" s="23">
        <v>140.62473655204894</v>
      </c>
      <c r="AA44" s="20">
        <v>5653168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320427637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63876975</v>
      </c>
      <c r="X47" s="31">
        <f t="shared" si="1"/>
        <v>80838818</v>
      </c>
      <c r="Y47" s="31">
        <f t="shared" si="1"/>
        <v>-16961843</v>
      </c>
      <c r="Z47" s="32">
        <f>+IF(X47&lt;&gt;0,+(Y47/X47)*100,0)</f>
        <v>-20.982299617493169</v>
      </c>
      <c r="AA47" s="29">
        <f>SUM(AA34:AA46)</f>
        <v>320427637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-176072291</v>
      </c>
      <c r="D48" s="39">
        <f t="shared" si="2"/>
        <v>0</v>
      </c>
      <c r="E48" s="40">
        <f t="shared" si="2"/>
        <v>-53635445</v>
      </c>
      <c r="F48" s="41">
        <f t="shared" si="2"/>
        <v>-53635445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-5966571</v>
      </c>
      <c r="X48" s="41">
        <f t="shared" si="2"/>
        <v>-14140769</v>
      </c>
      <c r="Y48" s="41">
        <f t="shared" si="2"/>
        <v>8174198</v>
      </c>
      <c r="Z48" s="42">
        <f>+IF(X48&lt;&gt;0,+(Y48/X48)*100,0)</f>
        <v>-57.805894431908186</v>
      </c>
      <c r="AA48" s="39">
        <f>+AA32-AA47</f>
        <v>-53635445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16680000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5560000</v>
      </c>
      <c r="Y49" s="22">
        <v>-5560000</v>
      </c>
      <c r="Z49" s="23">
        <v>-100</v>
      </c>
      <c r="AA49" s="20">
        <v>16680000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-176072291</v>
      </c>
      <c r="D51" s="48">
        <f t="shared" si="3"/>
        <v>0</v>
      </c>
      <c r="E51" s="49">
        <f t="shared" si="3"/>
        <v>-36955445</v>
      </c>
      <c r="F51" s="50">
        <f t="shared" si="3"/>
        <v>-36955445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-5966571</v>
      </c>
      <c r="X51" s="50">
        <f t="shared" si="3"/>
        <v>-8580769</v>
      </c>
      <c r="Y51" s="50">
        <f t="shared" si="3"/>
        <v>2614198</v>
      </c>
      <c r="Z51" s="51">
        <f>+IF(X51&lt;&gt;0,+(Y51/X51)*100,0)</f>
        <v>-30.46577760105184</v>
      </c>
      <c r="AA51" s="48">
        <f>SUM(AA48:AA50)</f>
        <v>-36955445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-176072291</v>
      </c>
      <c r="D53" s="54">
        <f>+D51-D52</f>
        <v>0</v>
      </c>
      <c r="E53" s="55">
        <f t="shared" si="4"/>
        <v>-36955445</v>
      </c>
      <c r="F53" s="56">
        <f t="shared" si="4"/>
        <v>-36955445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-5966571</v>
      </c>
      <c r="X53" s="56">
        <f t="shared" si="4"/>
        <v>-8580769</v>
      </c>
      <c r="Y53" s="56">
        <f t="shared" si="4"/>
        <v>2614198</v>
      </c>
      <c r="Z53" s="57">
        <f>+IF(X53&lt;&gt;0,+(Y53/X53)*100,0)</f>
        <v>-30.46577760105184</v>
      </c>
      <c r="AA53" s="54">
        <f>+AA51-AA52</f>
        <v>-36955445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-176072291</v>
      </c>
      <c r="D56" s="48">
        <f>SUM(D53:D55)</f>
        <v>0</v>
      </c>
      <c r="E56" s="49">
        <f t="shared" si="5"/>
        <v>-36955445</v>
      </c>
      <c r="F56" s="50">
        <f t="shared" si="5"/>
        <v>-36955445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-5966571</v>
      </c>
      <c r="X56" s="50">
        <f t="shared" si="5"/>
        <v>-8580769</v>
      </c>
      <c r="Y56" s="50">
        <f t="shared" si="5"/>
        <v>2614198</v>
      </c>
      <c r="Z56" s="51">
        <f>+IF(X56&lt;&gt;0,+(Y56/X56)*100,0)</f>
        <v>-30.46577760105184</v>
      </c>
      <c r="AA56" s="48">
        <f>SUM(AA53:AA55)</f>
        <v>-36955445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-176072291</v>
      </c>
      <c r="D59" s="65">
        <f>SUM(D56:D58)</f>
        <v>0</v>
      </c>
      <c r="E59" s="66">
        <f t="shared" si="6"/>
        <v>-36955445</v>
      </c>
      <c r="F59" s="67">
        <f t="shared" si="6"/>
        <v>-36955445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-5966571</v>
      </c>
      <c r="X59" s="67">
        <f t="shared" si="6"/>
        <v>-8580769</v>
      </c>
      <c r="Y59" s="67">
        <f t="shared" si="6"/>
        <v>2614198</v>
      </c>
      <c r="Z59" s="68">
        <f>+IF(X59&lt;&gt;0,+(Y59/X59)*100,0)</f>
        <v>-30.46577760105184</v>
      </c>
      <c r="AA59" s="65">
        <f>SUM(AA56:AA58)</f>
        <v>-36955445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11826791</v>
      </c>
      <c r="X6" s="22">
        <v>23366670</v>
      </c>
      <c r="Y6" s="22">
        <v>-11539879</v>
      </c>
      <c r="Z6" s="23">
        <v>-49.386065708121869</v>
      </c>
      <c r="AA6" s="20">
        <v>93466669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59995</v>
      </c>
      <c r="X23" s="22"/>
      <c r="Y23" s="22">
        <v>59995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1449999</v>
      </c>
      <c r="Y25" s="22">
        <v>-1449999</v>
      </c>
      <c r="Z25" s="23">
        <v>-100</v>
      </c>
      <c r="AA25" s="20">
        <v>5800000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11886786</v>
      </c>
      <c r="X32" s="31">
        <f t="shared" si="0"/>
        <v>24816669</v>
      </c>
      <c r="Y32" s="31">
        <f t="shared" si="0"/>
        <v>-12929883</v>
      </c>
      <c r="Z32" s="32">
        <f>+IF(X32&lt;&gt;0,+(Y32/X32)*100,0)</f>
        <v>-52.101605578089469</v>
      </c>
      <c r="AA32" s="29">
        <f>SUM(AA6:AA31)</f>
        <v>99266669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632792</v>
      </c>
      <c r="G34" s="22">
        <v>1284142</v>
      </c>
      <c r="H34" s="22">
        <v>1067876</v>
      </c>
      <c r="I34" s="22">
        <v>1210660</v>
      </c>
      <c r="J34" s="22">
        <v>3562678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3562678</v>
      </c>
      <c r="X34" s="22">
        <v>158199</v>
      </c>
      <c r="Y34" s="22">
        <v>3404479</v>
      </c>
      <c r="Z34" s="23">
        <v>2152.0230848488295</v>
      </c>
      <c r="AA34" s="20">
        <v>632792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34269675</v>
      </c>
      <c r="X36" s="22">
        <v>34068750</v>
      </c>
      <c r="Y36" s="22">
        <v>200925</v>
      </c>
      <c r="Z36" s="23">
        <v>0.5897633461750138</v>
      </c>
      <c r="AA36" s="20">
        <v>136275000</v>
      </c>
    </row>
    <row r="37" spans="1:27" x14ac:dyDescent="0.25">
      <c r="A37" s="19" t="s">
        <v>63</v>
      </c>
      <c r="B37" s="15" t="s">
        <v>32</v>
      </c>
      <c r="C37" s="20">
        <v>668184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/>
      <c r="G39" s="22"/>
      <c r="H39" s="22"/>
      <c r="I39" s="22">
        <v>616532</v>
      </c>
      <c r="J39" s="22">
        <v>616532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616532</v>
      </c>
      <c r="X39" s="22"/>
      <c r="Y39" s="22">
        <v>616532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9073269</v>
      </c>
      <c r="D41" s="20"/>
      <c r="E41" s="21">
        <v>6835098</v>
      </c>
      <c r="F41" s="22">
        <v>6835098</v>
      </c>
      <c r="G41" s="22">
        <v>794950</v>
      </c>
      <c r="H41" s="22">
        <v>1198437</v>
      </c>
      <c r="I41" s="22">
        <v>1345815</v>
      </c>
      <c r="J41" s="22">
        <v>3339202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3339202</v>
      </c>
      <c r="X41" s="22">
        <v>1708776</v>
      </c>
      <c r="Y41" s="22">
        <v>1630426</v>
      </c>
      <c r="Z41" s="23">
        <v>95.414846650467936</v>
      </c>
      <c r="AA41" s="20">
        <v>6835098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9178106</v>
      </c>
      <c r="G44" s="22">
        <v>323281</v>
      </c>
      <c r="H44" s="22">
        <v>18704</v>
      </c>
      <c r="I44" s="22">
        <v>19551</v>
      </c>
      <c r="J44" s="22">
        <v>361536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361536</v>
      </c>
      <c r="X44" s="22">
        <v>2294529</v>
      </c>
      <c r="Y44" s="22">
        <v>-1932993</v>
      </c>
      <c r="Z44" s="23">
        <v>-84.243563711768303</v>
      </c>
      <c r="AA44" s="20">
        <v>9178106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152920996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42149623</v>
      </c>
      <c r="X47" s="31">
        <f t="shared" si="1"/>
        <v>38230254</v>
      </c>
      <c r="Y47" s="31">
        <f t="shared" si="1"/>
        <v>3919369</v>
      </c>
      <c r="Z47" s="32">
        <f>+IF(X47&lt;&gt;0,+(Y47/X47)*100,0)</f>
        <v>10.252008788641582</v>
      </c>
      <c r="AA47" s="29">
        <f>SUM(AA34:AA46)</f>
        <v>152920996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-53654327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-30262837</v>
      </c>
      <c r="X48" s="41">
        <f t="shared" si="2"/>
        <v>-13413585</v>
      </c>
      <c r="Y48" s="41">
        <f t="shared" si="2"/>
        <v>-16849252</v>
      </c>
      <c r="Z48" s="42">
        <f>+IF(X48&lt;&gt;0,+(Y48/X48)*100,0)</f>
        <v>125.61333901414127</v>
      </c>
      <c r="AA48" s="39">
        <f>+AA32-AA47</f>
        <v>-53654327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-53654327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-30262837</v>
      </c>
      <c r="X51" s="50">
        <f t="shared" si="3"/>
        <v>-13413585</v>
      </c>
      <c r="Y51" s="50">
        <f t="shared" si="3"/>
        <v>-16849252</v>
      </c>
      <c r="Z51" s="51">
        <f>+IF(X51&lt;&gt;0,+(Y51/X51)*100,0)</f>
        <v>125.61333901414127</v>
      </c>
      <c r="AA51" s="48">
        <f>SUM(AA48:AA50)</f>
        <v>-53654327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-53654327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-30262837</v>
      </c>
      <c r="X53" s="56">
        <f t="shared" si="4"/>
        <v>-13413585</v>
      </c>
      <c r="Y53" s="56">
        <f t="shared" si="4"/>
        <v>-16849252</v>
      </c>
      <c r="Z53" s="57">
        <f>+IF(X53&lt;&gt;0,+(Y53/X53)*100,0)</f>
        <v>125.61333901414127</v>
      </c>
      <c r="AA53" s="54">
        <f>+AA51-AA52</f>
        <v>-53654327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-53654327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-30262837</v>
      </c>
      <c r="X56" s="50">
        <f t="shared" si="5"/>
        <v>-13413585</v>
      </c>
      <c r="Y56" s="50">
        <f t="shared" si="5"/>
        <v>-16849252</v>
      </c>
      <c r="Z56" s="51">
        <f>+IF(X56&lt;&gt;0,+(Y56/X56)*100,0)</f>
        <v>125.61333901414127</v>
      </c>
      <c r="AA56" s="48">
        <f>SUM(AA53:AA55)</f>
        <v>-53654327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-53654327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-30262837</v>
      </c>
      <c r="X59" s="67">
        <f t="shared" si="6"/>
        <v>-13413585</v>
      </c>
      <c r="Y59" s="67">
        <f t="shared" si="6"/>
        <v>-16849252</v>
      </c>
      <c r="Z59" s="68">
        <f>+IF(X59&lt;&gt;0,+(Y59/X59)*100,0)</f>
        <v>125.61333901414127</v>
      </c>
      <c r="AA59" s="65">
        <f>SUM(AA56:AA58)</f>
        <v>-53654327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26500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75762</v>
      </c>
      <c r="Y39" s="22">
        <v>-75762</v>
      </c>
      <c r="Z39" s="23">
        <v>-100</v>
      </c>
      <c r="AA39" s="20">
        <v>303050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5475978</v>
      </c>
      <c r="D41" s="20"/>
      <c r="E41" s="21">
        <v>173913</v>
      </c>
      <c r="F41" s="22">
        <v>173913</v>
      </c>
      <c r="G41" s="22"/>
      <c r="H41" s="22">
        <v>597593</v>
      </c>
      <c r="I41" s="22">
        <v>5337380</v>
      </c>
      <c r="J41" s="22">
        <v>5934973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5934973</v>
      </c>
      <c r="X41" s="22">
        <v>43479</v>
      </c>
      <c r="Y41" s="22">
        <v>5891494</v>
      </c>
      <c r="Z41" s="23">
        <v>13550.205846500608</v>
      </c>
      <c r="AA41" s="20">
        <v>173913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301628</v>
      </c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128766</v>
      </c>
      <c r="Y44" s="22">
        <v>-103896</v>
      </c>
      <c r="Z44" s="23">
        <v>-80.6858953450445</v>
      </c>
      <c r="AA44" s="20">
        <v>515061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5804106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992024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5959843</v>
      </c>
      <c r="X47" s="31">
        <f t="shared" si="1"/>
        <v>248007</v>
      </c>
      <c r="Y47" s="31">
        <f t="shared" si="1"/>
        <v>5711836</v>
      </c>
      <c r="Z47" s="32">
        <f>+IF(X47&lt;&gt;0,+(Y47/X47)*100,0)</f>
        <v>2303.0946707149392</v>
      </c>
      <c r="AA47" s="29">
        <f>SUM(AA34:AA46)</f>
        <v>992024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-5804106</v>
      </c>
      <c r="D48" s="39">
        <f t="shared" si="2"/>
        <v>0</v>
      </c>
      <c r="E48" s="40">
        <f t="shared" si="2"/>
        <v>-992024</v>
      </c>
      <c r="F48" s="41">
        <f t="shared" si="2"/>
        <v>-992024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-5959843</v>
      </c>
      <c r="X48" s="41">
        <f t="shared" si="2"/>
        <v>-248007</v>
      </c>
      <c r="Y48" s="41">
        <f t="shared" si="2"/>
        <v>-5711836</v>
      </c>
      <c r="Z48" s="42">
        <f>+IF(X48&lt;&gt;0,+(Y48/X48)*100,0)</f>
        <v>2303.0946707149392</v>
      </c>
      <c r="AA48" s="39">
        <f>+AA32-AA47</f>
        <v>-992024</v>
      </c>
    </row>
    <row r="49" spans="1:27" x14ac:dyDescent="0.25">
      <c r="A49" s="43" t="s">
        <v>74</v>
      </c>
      <c r="B49" s="15" t="s">
        <v>32</v>
      </c>
      <c r="C49" s="20">
        <v>5475978</v>
      </c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5618324</v>
      </c>
      <c r="X49" s="22"/>
      <c r="Y49" s="22">
        <v>5618324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-328128</v>
      </c>
      <c r="D51" s="48">
        <f t="shared" si="3"/>
        <v>0</v>
      </c>
      <c r="E51" s="49">
        <f t="shared" si="3"/>
        <v>-992024</v>
      </c>
      <c r="F51" s="50">
        <f t="shared" si="3"/>
        <v>-992024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-341519</v>
      </c>
      <c r="X51" s="50">
        <f t="shared" si="3"/>
        <v>-248007</v>
      </c>
      <c r="Y51" s="50">
        <f t="shared" si="3"/>
        <v>-93512</v>
      </c>
      <c r="Z51" s="51">
        <f>+IF(X51&lt;&gt;0,+(Y51/X51)*100,0)</f>
        <v>37.705387347937759</v>
      </c>
      <c r="AA51" s="48">
        <f>SUM(AA48:AA50)</f>
        <v>-992024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-328128</v>
      </c>
      <c r="D53" s="54">
        <f>+D51-D52</f>
        <v>0</v>
      </c>
      <c r="E53" s="55">
        <f t="shared" si="4"/>
        <v>-992024</v>
      </c>
      <c r="F53" s="56">
        <f t="shared" si="4"/>
        <v>-992024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-341519</v>
      </c>
      <c r="X53" s="56">
        <f t="shared" si="4"/>
        <v>-248007</v>
      </c>
      <c r="Y53" s="56">
        <f t="shared" si="4"/>
        <v>-93512</v>
      </c>
      <c r="Z53" s="57">
        <f>+IF(X53&lt;&gt;0,+(Y53/X53)*100,0)</f>
        <v>37.705387347937759</v>
      </c>
      <c r="AA53" s="54">
        <f>+AA51-AA52</f>
        <v>-992024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-328128</v>
      </c>
      <c r="D56" s="48">
        <f>SUM(D53:D55)</f>
        <v>0</v>
      </c>
      <c r="E56" s="49">
        <f t="shared" si="5"/>
        <v>-992024</v>
      </c>
      <c r="F56" s="50">
        <f t="shared" si="5"/>
        <v>-992024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-341519</v>
      </c>
      <c r="X56" s="50">
        <f t="shared" si="5"/>
        <v>-248007</v>
      </c>
      <c r="Y56" s="50">
        <f t="shared" si="5"/>
        <v>-93512</v>
      </c>
      <c r="Z56" s="51">
        <f>+IF(X56&lt;&gt;0,+(Y56/X56)*100,0)</f>
        <v>37.705387347937759</v>
      </c>
      <c r="AA56" s="48">
        <f>SUM(AA53:AA55)</f>
        <v>-992024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-328128</v>
      </c>
      <c r="D59" s="65">
        <f>SUM(D56:D58)</f>
        <v>0</v>
      </c>
      <c r="E59" s="66">
        <f t="shared" si="6"/>
        <v>-992024</v>
      </c>
      <c r="F59" s="67">
        <f t="shared" si="6"/>
        <v>-992024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-341519</v>
      </c>
      <c r="X59" s="67">
        <f t="shared" si="6"/>
        <v>-248007</v>
      </c>
      <c r="Y59" s="67">
        <f t="shared" si="6"/>
        <v>-93512</v>
      </c>
      <c r="Z59" s="68">
        <f>+IF(X59&lt;&gt;0,+(Y59/X59)*100,0)</f>
        <v>37.705387347937759</v>
      </c>
      <c r="AA59" s="65">
        <f>SUM(AA56:AA58)</f>
        <v>-992024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/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4028721</v>
      </c>
      <c r="X42" s="22"/>
      <c r="Y42" s="22">
        <v>4028721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4028721</v>
      </c>
      <c r="X47" s="31">
        <f t="shared" si="1"/>
        <v>0</v>
      </c>
      <c r="Y47" s="31">
        <f t="shared" si="1"/>
        <v>4028721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-4028721</v>
      </c>
      <c r="X48" s="41">
        <f t="shared" si="2"/>
        <v>0</v>
      </c>
      <c r="Y48" s="41">
        <f t="shared" si="2"/>
        <v>-4028721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-4028721</v>
      </c>
      <c r="X51" s="50">
        <f t="shared" si="3"/>
        <v>0</v>
      </c>
      <c r="Y51" s="50">
        <f t="shared" si="3"/>
        <v>-4028721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-4028721</v>
      </c>
      <c r="X53" s="56">
        <f t="shared" si="4"/>
        <v>0</v>
      </c>
      <c r="Y53" s="56">
        <f t="shared" si="4"/>
        <v>-4028721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-4028721</v>
      </c>
      <c r="X56" s="50">
        <f t="shared" si="5"/>
        <v>0</v>
      </c>
      <c r="Y56" s="50">
        <f t="shared" si="5"/>
        <v>-4028721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-4028721</v>
      </c>
      <c r="X59" s="67">
        <f t="shared" si="6"/>
        <v>0</v>
      </c>
      <c r="Y59" s="67">
        <f t="shared" si="6"/>
        <v>-4028721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2705172</v>
      </c>
      <c r="D6" s="20"/>
      <c r="E6" s="21">
        <v>6408728</v>
      </c>
      <c r="F6" s="22">
        <v>6408728</v>
      </c>
      <c r="G6" s="22">
        <v>293689</v>
      </c>
      <c r="H6" s="22">
        <v>364298</v>
      </c>
      <c r="I6" s="22">
        <v>406450</v>
      </c>
      <c r="J6" s="22">
        <v>1064437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1064437</v>
      </c>
      <c r="X6" s="22">
        <v>1602186</v>
      </c>
      <c r="Y6" s="22">
        <v>-537749</v>
      </c>
      <c r="Z6" s="23">
        <v>-33.563456427655716</v>
      </c>
      <c r="AA6" s="20">
        <v>6408728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2705172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6408728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1064437</v>
      </c>
      <c r="X32" s="31">
        <f t="shared" si="0"/>
        <v>1602186</v>
      </c>
      <c r="Y32" s="31">
        <f t="shared" si="0"/>
        <v>-537749</v>
      </c>
      <c r="Z32" s="32">
        <f>+IF(X32&lt;&gt;0,+(Y32/X32)*100,0)</f>
        <v>-33.563456427655716</v>
      </c>
      <c r="AA32" s="29">
        <f>SUM(AA6:AA31)</f>
        <v>6408728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25588905</v>
      </c>
      <c r="D36" s="20"/>
      <c r="E36" s="21">
        <v>30054604</v>
      </c>
      <c r="F36" s="22">
        <v>30054604</v>
      </c>
      <c r="G36" s="22">
        <v>7860298</v>
      </c>
      <c r="H36" s="22"/>
      <c r="I36" s="22">
        <v>843197</v>
      </c>
      <c r="J36" s="22">
        <v>8703495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8703495</v>
      </c>
      <c r="X36" s="22">
        <v>7513650</v>
      </c>
      <c r="Y36" s="22">
        <v>1189845</v>
      </c>
      <c r="Z36" s="23">
        <v>15.835778882433971</v>
      </c>
      <c r="AA36" s="20">
        <v>30054604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39959269</v>
      </c>
      <c r="G44" s="22"/>
      <c r="H44" s="22">
        <v>8517935</v>
      </c>
      <c r="I44" s="22">
        <v>8673948</v>
      </c>
      <c r="J44" s="22">
        <v>17191883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17191883</v>
      </c>
      <c r="X44" s="22">
        <v>9989817</v>
      </c>
      <c r="Y44" s="22">
        <v>7202066</v>
      </c>
      <c r="Z44" s="23">
        <v>72.094073394938064</v>
      </c>
      <c r="AA44" s="20">
        <v>39959269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84755189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70013873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25895378</v>
      </c>
      <c r="X47" s="31">
        <f t="shared" si="1"/>
        <v>17503467</v>
      </c>
      <c r="Y47" s="31">
        <f t="shared" si="1"/>
        <v>8391911</v>
      </c>
      <c r="Z47" s="32">
        <f>+IF(X47&lt;&gt;0,+(Y47/X47)*100,0)</f>
        <v>47.944278696329135</v>
      </c>
      <c r="AA47" s="29">
        <f>SUM(AA34:AA46)</f>
        <v>70013873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-82050017</v>
      </c>
      <c r="D48" s="39">
        <f t="shared" si="2"/>
        <v>0</v>
      </c>
      <c r="E48" s="40">
        <f t="shared" si="2"/>
        <v>-63605145</v>
      </c>
      <c r="F48" s="41">
        <f t="shared" si="2"/>
        <v>-63605145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-24830941</v>
      </c>
      <c r="X48" s="41">
        <f t="shared" si="2"/>
        <v>-15901281</v>
      </c>
      <c r="Y48" s="41">
        <f t="shared" si="2"/>
        <v>-8929660</v>
      </c>
      <c r="Z48" s="42">
        <f>+IF(X48&lt;&gt;0,+(Y48/X48)*100,0)</f>
        <v>56.156859312152271</v>
      </c>
      <c r="AA48" s="39">
        <f>+AA32-AA47</f>
        <v>-63605145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-82050017</v>
      </c>
      <c r="D51" s="48">
        <f t="shared" si="3"/>
        <v>0</v>
      </c>
      <c r="E51" s="49">
        <f t="shared" si="3"/>
        <v>-63605145</v>
      </c>
      <c r="F51" s="50">
        <f t="shared" si="3"/>
        <v>-63605145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-24830941</v>
      </c>
      <c r="X51" s="50">
        <f t="shared" si="3"/>
        <v>-15901281</v>
      </c>
      <c r="Y51" s="50">
        <f t="shared" si="3"/>
        <v>-8929660</v>
      </c>
      <c r="Z51" s="51">
        <f>+IF(X51&lt;&gt;0,+(Y51/X51)*100,0)</f>
        <v>56.156859312152271</v>
      </c>
      <c r="AA51" s="48">
        <f>SUM(AA48:AA50)</f>
        <v>-63605145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-82050017</v>
      </c>
      <c r="D53" s="54">
        <f>+D51-D52</f>
        <v>0</v>
      </c>
      <c r="E53" s="55">
        <f t="shared" si="4"/>
        <v>-63605145</v>
      </c>
      <c r="F53" s="56">
        <f t="shared" si="4"/>
        <v>-63605145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-24830941</v>
      </c>
      <c r="X53" s="56">
        <f t="shared" si="4"/>
        <v>-15901281</v>
      </c>
      <c r="Y53" s="56">
        <f t="shared" si="4"/>
        <v>-8929660</v>
      </c>
      <c r="Z53" s="57">
        <f>+IF(X53&lt;&gt;0,+(Y53/X53)*100,0)</f>
        <v>56.156859312152271</v>
      </c>
      <c r="AA53" s="54">
        <f>+AA51-AA52</f>
        <v>-63605145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-82050017</v>
      </c>
      <c r="D56" s="48">
        <f>SUM(D53:D55)</f>
        <v>0</v>
      </c>
      <c r="E56" s="49">
        <f t="shared" si="5"/>
        <v>-63605145</v>
      </c>
      <c r="F56" s="50">
        <f t="shared" si="5"/>
        <v>-63605145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-24830941</v>
      </c>
      <c r="X56" s="50">
        <f t="shared" si="5"/>
        <v>-15901281</v>
      </c>
      <c r="Y56" s="50">
        <f t="shared" si="5"/>
        <v>-8929660</v>
      </c>
      <c r="Z56" s="51">
        <f>+IF(X56&lt;&gt;0,+(Y56/X56)*100,0)</f>
        <v>56.156859312152271</v>
      </c>
      <c r="AA56" s="48">
        <f>SUM(AA53:AA55)</f>
        <v>-63605145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-82050017</v>
      </c>
      <c r="D59" s="65">
        <f>SUM(D56:D58)</f>
        <v>0</v>
      </c>
      <c r="E59" s="66">
        <f t="shared" si="6"/>
        <v>-63605145</v>
      </c>
      <c r="F59" s="67">
        <f t="shared" si="6"/>
        <v>-63605145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-24830941</v>
      </c>
      <c r="X59" s="67">
        <f t="shared" si="6"/>
        <v>-15901281</v>
      </c>
      <c r="Y59" s="67">
        <f t="shared" si="6"/>
        <v>-8929660</v>
      </c>
      <c r="Z59" s="68">
        <f>+IF(X59&lt;&gt;0,+(Y59/X59)*100,0)</f>
        <v>56.156859312152271</v>
      </c>
      <c r="AA59" s="65">
        <f>SUM(AA56:AA58)</f>
        <v>-63605145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430000</v>
      </c>
      <c r="G41" s="22"/>
      <c r="H41" s="22"/>
      <c r="I41" s="22">
        <v>345599</v>
      </c>
      <c r="J41" s="22">
        <v>345599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345599</v>
      </c>
      <c r="X41" s="22">
        <v>107499</v>
      </c>
      <c r="Y41" s="22">
        <v>238100</v>
      </c>
      <c r="Z41" s="23">
        <v>221.49043246913925</v>
      </c>
      <c r="AA41" s="20">
        <v>430000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117731</v>
      </c>
      <c r="X44" s="22">
        <v>300000</v>
      </c>
      <c r="Y44" s="22">
        <v>-182269</v>
      </c>
      <c r="Z44" s="23">
        <v>-60.756333333333338</v>
      </c>
      <c r="AA44" s="20">
        <v>1200000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1630000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463330</v>
      </c>
      <c r="X47" s="31">
        <f t="shared" si="1"/>
        <v>407499</v>
      </c>
      <c r="Y47" s="31">
        <f t="shared" si="1"/>
        <v>55831</v>
      </c>
      <c r="Z47" s="32">
        <f>+IF(X47&lt;&gt;0,+(Y47/X47)*100,0)</f>
        <v>13.700892517527649</v>
      </c>
      <c r="AA47" s="29">
        <f>SUM(AA34:AA46)</f>
        <v>1630000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-1630000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-463330</v>
      </c>
      <c r="X48" s="41">
        <f t="shared" si="2"/>
        <v>-407499</v>
      </c>
      <c r="Y48" s="41">
        <f t="shared" si="2"/>
        <v>-55831</v>
      </c>
      <c r="Z48" s="42">
        <f>+IF(X48&lt;&gt;0,+(Y48/X48)*100,0)</f>
        <v>13.700892517527649</v>
      </c>
      <c r="AA48" s="39">
        <f>+AA32-AA47</f>
        <v>-1630000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-1630000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-463330</v>
      </c>
      <c r="X51" s="50">
        <f t="shared" si="3"/>
        <v>-407499</v>
      </c>
      <c r="Y51" s="50">
        <f t="shared" si="3"/>
        <v>-55831</v>
      </c>
      <c r="Z51" s="51">
        <f>+IF(X51&lt;&gt;0,+(Y51/X51)*100,0)</f>
        <v>13.700892517527649</v>
      </c>
      <c r="AA51" s="48">
        <f>SUM(AA48:AA50)</f>
        <v>-1630000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-1630000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-463330</v>
      </c>
      <c r="X53" s="56">
        <f t="shared" si="4"/>
        <v>-407499</v>
      </c>
      <c r="Y53" s="56">
        <f t="shared" si="4"/>
        <v>-55831</v>
      </c>
      <c r="Z53" s="57">
        <f>+IF(X53&lt;&gt;0,+(Y53/X53)*100,0)</f>
        <v>13.700892517527649</v>
      </c>
      <c r="AA53" s="54">
        <f>+AA51-AA52</f>
        <v>-1630000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-1630000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-463330</v>
      </c>
      <c r="X56" s="50">
        <f t="shared" si="5"/>
        <v>-407499</v>
      </c>
      <c r="Y56" s="50">
        <f t="shared" si="5"/>
        <v>-55831</v>
      </c>
      <c r="Z56" s="51">
        <f>+IF(X56&lt;&gt;0,+(Y56/X56)*100,0)</f>
        <v>13.700892517527649</v>
      </c>
      <c r="AA56" s="48">
        <f>SUM(AA53:AA55)</f>
        <v>-1630000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-1630000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-463330</v>
      </c>
      <c r="X59" s="67">
        <f t="shared" si="6"/>
        <v>-407499</v>
      </c>
      <c r="Y59" s="67">
        <f t="shared" si="6"/>
        <v>-55831</v>
      </c>
      <c r="Z59" s="68">
        <f>+IF(X59&lt;&gt;0,+(Y59/X59)*100,0)</f>
        <v>13.700892517527649</v>
      </c>
      <c r="AA59" s="65">
        <f>SUM(AA56:AA58)</f>
        <v>-1630000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2150331000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599694311</v>
      </c>
      <c r="X6" s="22">
        <v>515350400</v>
      </c>
      <c r="Y6" s="22">
        <v>84343911</v>
      </c>
      <c r="Z6" s="23">
        <v>16.366322991114394</v>
      </c>
      <c r="AA6" s="20">
        <v>2150331000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/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/>
      <c r="Y10" s="22">
        <v>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698200</v>
      </c>
      <c r="G19" s="22"/>
      <c r="H19" s="22">
        <v>37</v>
      </c>
      <c r="I19" s="22"/>
      <c r="J19" s="22">
        <v>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37</v>
      </c>
      <c r="X19" s="22">
        <v>166900</v>
      </c>
      <c r="Y19" s="22">
        <v>-166863</v>
      </c>
      <c r="Z19" s="23">
        <v>-99.977831036548835</v>
      </c>
      <c r="AA19" s="20">
        <v>698200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189217</v>
      </c>
      <c r="X23" s="22">
        <v>125700</v>
      </c>
      <c r="Y23" s="22">
        <v>63517</v>
      </c>
      <c r="Z23" s="23">
        <v>50.530628480509144</v>
      </c>
      <c r="AA23" s="20">
        <v>1133000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21733307</v>
      </c>
      <c r="X25" s="22">
        <v>21132400</v>
      </c>
      <c r="Y25" s="22">
        <v>600907</v>
      </c>
      <c r="Z25" s="23">
        <v>2.8435340992977607</v>
      </c>
      <c r="AA25" s="20">
        <v>50181800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521475</v>
      </c>
      <c r="X30" s="22"/>
      <c r="Y30" s="22">
        <v>521475</v>
      </c>
      <c r="Z30" s="23"/>
      <c r="AA30" s="20">
        <v>2085900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2204429900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622138348</v>
      </c>
      <c r="X32" s="31">
        <f t="shared" si="0"/>
        <v>536775400</v>
      </c>
      <c r="Y32" s="31">
        <f t="shared" si="0"/>
        <v>85362948</v>
      </c>
      <c r="Z32" s="32">
        <f>+IF(X32&lt;&gt;0,+(Y32/X32)*100,0)</f>
        <v>15.902917309548837</v>
      </c>
      <c r="AA32" s="29">
        <f>SUM(AA6:AA31)</f>
        <v>2204429900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101952600</v>
      </c>
      <c r="G34" s="22">
        <v>7591629</v>
      </c>
      <c r="H34" s="22">
        <v>8048064</v>
      </c>
      <c r="I34" s="22">
        <v>7856770</v>
      </c>
      <c r="J34" s="22">
        <v>23496463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23496463</v>
      </c>
      <c r="X34" s="22">
        <v>24636600</v>
      </c>
      <c r="Y34" s="22">
        <v>-1140137</v>
      </c>
      <c r="Z34" s="23">
        <v>-4.6278179618940918</v>
      </c>
      <c r="AA34" s="20">
        <v>101952600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408692167</v>
      </c>
      <c r="X36" s="22">
        <v>447884000</v>
      </c>
      <c r="Y36" s="22">
        <v>-39191833</v>
      </c>
      <c r="Z36" s="23">
        <v>-8.7504427485688261</v>
      </c>
      <c r="AA36" s="20">
        <v>1492128200</v>
      </c>
    </row>
    <row r="37" spans="1:27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27204500</v>
      </c>
      <c r="G37" s="22">
        <v>1791253</v>
      </c>
      <c r="H37" s="22">
        <v>2679027</v>
      </c>
      <c r="I37" s="22">
        <v>2543226</v>
      </c>
      <c r="J37" s="22">
        <v>7013506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7013506</v>
      </c>
      <c r="X37" s="22">
        <v>6132300</v>
      </c>
      <c r="Y37" s="22">
        <v>881206</v>
      </c>
      <c r="Z37" s="23">
        <v>14.369910147905355</v>
      </c>
      <c r="AA37" s="20">
        <v>27204500</v>
      </c>
    </row>
    <row r="38" spans="1:27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79562200</v>
      </c>
      <c r="G38" s="22">
        <v>6630183</v>
      </c>
      <c r="H38" s="22">
        <v>6630183</v>
      </c>
      <c r="I38" s="22">
        <v>6630183</v>
      </c>
      <c r="J38" s="22">
        <v>19890549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19890549</v>
      </c>
      <c r="X38" s="22">
        <v>19577700</v>
      </c>
      <c r="Y38" s="22">
        <v>312849</v>
      </c>
      <c r="Z38" s="23">
        <v>1.5979864846228105</v>
      </c>
      <c r="AA38" s="20">
        <v>79562200</v>
      </c>
    </row>
    <row r="39" spans="1:27" x14ac:dyDescent="0.25">
      <c r="A39" s="19" t="s">
        <v>65</v>
      </c>
      <c r="B39" s="15" t="s">
        <v>32</v>
      </c>
      <c r="C39" s="20">
        <v>24082656</v>
      </c>
      <c r="D39" s="20"/>
      <c r="E39" s="21">
        <v>26829800</v>
      </c>
      <c r="F39" s="22">
        <v>26829800</v>
      </c>
      <c r="G39" s="22">
        <v>2235818</v>
      </c>
      <c r="H39" s="22">
        <v>1976316</v>
      </c>
      <c r="I39" s="22">
        <v>2037882</v>
      </c>
      <c r="J39" s="22">
        <v>6250016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6250016</v>
      </c>
      <c r="X39" s="22">
        <v>6646100</v>
      </c>
      <c r="Y39" s="22">
        <v>-396084</v>
      </c>
      <c r="Z39" s="23">
        <v>-5.9596455063872043</v>
      </c>
      <c r="AA39" s="20">
        <v>26829800</v>
      </c>
    </row>
    <row r="40" spans="1:27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41560100</v>
      </c>
      <c r="G40" s="22">
        <v>4723183</v>
      </c>
      <c r="H40" s="22">
        <v>3157891</v>
      </c>
      <c r="I40" s="22">
        <v>3056023</v>
      </c>
      <c r="J40" s="22">
        <v>10937097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10937097</v>
      </c>
      <c r="X40" s="22">
        <v>10390500</v>
      </c>
      <c r="Y40" s="22">
        <v>546597</v>
      </c>
      <c r="Z40" s="23">
        <v>5.2605456907752268</v>
      </c>
      <c r="AA40" s="20">
        <v>41560100</v>
      </c>
    </row>
    <row r="41" spans="1:27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44513600</v>
      </c>
      <c r="G41" s="22">
        <v>-1908615</v>
      </c>
      <c r="H41" s="22">
        <v>3333800</v>
      </c>
      <c r="I41" s="22">
        <v>4536738</v>
      </c>
      <c r="J41" s="22">
        <v>5961923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5961923</v>
      </c>
      <c r="X41" s="22">
        <v>8457800</v>
      </c>
      <c r="Y41" s="22">
        <v>-2495877</v>
      </c>
      <c r="Z41" s="23">
        <v>-29.509766133036958</v>
      </c>
      <c r="AA41" s="20">
        <v>44513600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11676</v>
      </c>
      <c r="X43" s="22"/>
      <c r="Y43" s="22">
        <v>11676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33095400</v>
      </c>
      <c r="G44" s="22">
        <v>1777196</v>
      </c>
      <c r="H44" s="22">
        <v>1810556</v>
      </c>
      <c r="I44" s="22">
        <v>1809610</v>
      </c>
      <c r="J44" s="22">
        <v>5397362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5397362</v>
      </c>
      <c r="X44" s="22">
        <v>7985300</v>
      </c>
      <c r="Y44" s="22">
        <v>-2587938</v>
      </c>
      <c r="Z44" s="23">
        <v>-32.40877612613177</v>
      </c>
      <c r="AA44" s="20">
        <v>33095400</v>
      </c>
    </row>
    <row r="45" spans="1:27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1504149139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1846846400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487650759</v>
      </c>
      <c r="X47" s="31">
        <f t="shared" si="1"/>
        <v>531710300</v>
      </c>
      <c r="Y47" s="31">
        <f t="shared" si="1"/>
        <v>-44059541</v>
      </c>
      <c r="Z47" s="32">
        <f>+IF(X47&lt;&gt;0,+(Y47/X47)*100,0)</f>
        <v>-8.286380948422476</v>
      </c>
      <c r="AA47" s="29">
        <f>SUM(AA34:AA46)</f>
        <v>1846846400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361336876</v>
      </c>
      <c r="D48" s="39">
        <f t="shared" si="2"/>
        <v>0</v>
      </c>
      <c r="E48" s="40">
        <f t="shared" si="2"/>
        <v>357583500</v>
      </c>
      <c r="F48" s="41">
        <f t="shared" si="2"/>
        <v>357583500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134487589</v>
      </c>
      <c r="X48" s="41">
        <f t="shared" si="2"/>
        <v>5065100</v>
      </c>
      <c r="Y48" s="41">
        <f t="shared" si="2"/>
        <v>129422489</v>
      </c>
      <c r="Z48" s="42">
        <f>+IF(X48&lt;&gt;0,+(Y48/X48)*100,0)</f>
        <v>2555.1813192237073</v>
      </c>
      <c r="AA48" s="39">
        <f>+AA32-AA47</f>
        <v>357583500</v>
      </c>
    </row>
    <row r="49" spans="1:27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305963</v>
      </c>
      <c r="X49" s="22">
        <v>11545100</v>
      </c>
      <c r="Y49" s="22">
        <v>-11239137</v>
      </c>
      <c r="Z49" s="23">
        <v>-97.3498453889529</v>
      </c>
      <c r="AA49" s="20">
        <v>29024000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382216188</v>
      </c>
      <c r="D51" s="48">
        <f t="shared" si="3"/>
        <v>0</v>
      </c>
      <c r="E51" s="49">
        <f t="shared" si="3"/>
        <v>386607500</v>
      </c>
      <c r="F51" s="50">
        <f t="shared" si="3"/>
        <v>386607500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134793552</v>
      </c>
      <c r="X51" s="50">
        <f t="shared" si="3"/>
        <v>16610200</v>
      </c>
      <c r="Y51" s="50">
        <f t="shared" si="3"/>
        <v>118183352</v>
      </c>
      <c r="Z51" s="51">
        <f>+IF(X51&lt;&gt;0,+(Y51/X51)*100,0)</f>
        <v>711.51071028645049</v>
      </c>
      <c r="AA51" s="48">
        <f>SUM(AA48:AA50)</f>
        <v>386607500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382216188</v>
      </c>
      <c r="D53" s="54">
        <f>+D51-D52</f>
        <v>0</v>
      </c>
      <c r="E53" s="55">
        <f t="shared" si="4"/>
        <v>386607500</v>
      </c>
      <c r="F53" s="56">
        <f t="shared" si="4"/>
        <v>386607500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134793552</v>
      </c>
      <c r="X53" s="56">
        <f t="shared" si="4"/>
        <v>16610200</v>
      </c>
      <c r="Y53" s="56">
        <f t="shared" si="4"/>
        <v>118183352</v>
      </c>
      <c r="Z53" s="57">
        <f>+IF(X53&lt;&gt;0,+(Y53/X53)*100,0)</f>
        <v>711.51071028645049</v>
      </c>
      <c r="AA53" s="54">
        <f>+AA51-AA52</f>
        <v>386607500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382216188</v>
      </c>
      <c r="D56" s="48">
        <f>SUM(D53:D55)</f>
        <v>0</v>
      </c>
      <c r="E56" s="49">
        <f t="shared" si="5"/>
        <v>386607500</v>
      </c>
      <c r="F56" s="50">
        <f t="shared" si="5"/>
        <v>386607500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134793552</v>
      </c>
      <c r="X56" s="50">
        <f t="shared" si="5"/>
        <v>16610200</v>
      </c>
      <c r="Y56" s="50">
        <f t="shared" si="5"/>
        <v>118183352</v>
      </c>
      <c r="Z56" s="51">
        <f>+IF(X56&lt;&gt;0,+(Y56/X56)*100,0)</f>
        <v>711.51071028645049</v>
      </c>
      <c r="AA56" s="48">
        <f>SUM(AA53:AA55)</f>
        <v>386607500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382216188</v>
      </c>
      <c r="D59" s="65">
        <f>SUM(D56:D58)</f>
        <v>0</v>
      </c>
      <c r="E59" s="66">
        <f t="shared" si="6"/>
        <v>386607500</v>
      </c>
      <c r="F59" s="67">
        <f t="shared" si="6"/>
        <v>386607500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134793552</v>
      </c>
      <c r="X59" s="67">
        <f t="shared" si="6"/>
        <v>16610200</v>
      </c>
      <c r="Y59" s="67">
        <f t="shared" si="6"/>
        <v>118183352</v>
      </c>
      <c r="Z59" s="68">
        <f>+IF(X59&lt;&gt;0,+(Y59/X59)*100,0)</f>
        <v>711.51071028645049</v>
      </c>
      <c r="AA59" s="65">
        <f>SUM(AA56:AA58)</f>
        <v>386607500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79680867</v>
      </c>
      <c r="D6" s="20"/>
      <c r="E6" s="21">
        <v>92779690</v>
      </c>
      <c r="F6" s="22">
        <v>92779690</v>
      </c>
      <c r="G6" s="22">
        <v>7980567</v>
      </c>
      <c r="H6" s="22">
        <v>7817917</v>
      </c>
      <c r="I6" s="22">
        <v>4888843</v>
      </c>
      <c r="J6" s="22">
        <v>20687327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20687327</v>
      </c>
      <c r="X6" s="22">
        <v>23194923</v>
      </c>
      <c r="Y6" s="22">
        <v>-2507596</v>
      </c>
      <c r="Z6" s="23">
        <v>-10.810969279785926</v>
      </c>
      <c r="AA6" s="20">
        <v>92779690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3415</v>
      </c>
      <c r="X10" s="22"/>
      <c r="Y10" s="22">
        <v>3415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58357</v>
      </c>
      <c r="H13" s="22">
        <v>237287</v>
      </c>
      <c r="I13" s="22">
        <v>114739</v>
      </c>
      <c r="J13" s="22">
        <v>410383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410383</v>
      </c>
      <c r="X13" s="22"/>
      <c r="Y13" s="22">
        <v>410383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204385</v>
      </c>
      <c r="D23" s="20"/>
      <c r="E23" s="21">
        <v>217450</v>
      </c>
      <c r="F23" s="22">
        <v>217450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54363</v>
      </c>
      <c r="Y23" s="22">
        <v>-54363</v>
      </c>
      <c r="Z23" s="23">
        <v>-100</v>
      </c>
      <c r="AA23" s="20">
        <v>217450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5414199</v>
      </c>
      <c r="Y25" s="22">
        <v>-5414199</v>
      </c>
      <c r="Z25" s="23">
        <v>-100</v>
      </c>
      <c r="AA25" s="20">
        <v>21656790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>
        <v>124194</v>
      </c>
      <c r="J28" s="22">
        <v>124194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124194</v>
      </c>
      <c r="X28" s="22"/>
      <c r="Y28" s="22">
        <v>124194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101575245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114653930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21225319</v>
      </c>
      <c r="X32" s="31">
        <f t="shared" si="0"/>
        <v>28663485</v>
      </c>
      <c r="Y32" s="31">
        <f t="shared" si="0"/>
        <v>-7438166</v>
      </c>
      <c r="Z32" s="32">
        <f>+IF(X32&lt;&gt;0,+(Y32/X32)*100,0)</f>
        <v>-25.94997084269411</v>
      </c>
      <c r="AA32" s="29">
        <f>SUM(AA6:AA31)</f>
        <v>114653930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8789208</v>
      </c>
      <c r="D34" s="20"/>
      <c r="E34" s="21">
        <v>8771110</v>
      </c>
      <c r="F34" s="22">
        <v>8771110</v>
      </c>
      <c r="G34" s="22"/>
      <c r="H34" s="22">
        <v>1281352</v>
      </c>
      <c r="I34" s="22">
        <v>633143</v>
      </c>
      <c r="J34" s="22">
        <v>1914495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1914495</v>
      </c>
      <c r="X34" s="22">
        <v>2192775</v>
      </c>
      <c r="Y34" s="22">
        <v>-278280</v>
      </c>
      <c r="Z34" s="23">
        <v>-12.690768546704517</v>
      </c>
      <c r="AA34" s="20">
        <v>8771110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73697109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22546631</v>
      </c>
      <c r="X36" s="22">
        <v>21853539</v>
      </c>
      <c r="Y36" s="22">
        <v>693092</v>
      </c>
      <c r="Z36" s="23">
        <v>3.1715320799985758</v>
      </c>
      <c r="AA36" s="20">
        <v>87414150</v>
      </c>
    </row>
    <row r="37" spans="1:27" x14ac:dyDescent="0.25">
      <c r="A37" s="19" t="s">
        <v>63</v>
      </c>
      <c r="B37" s="15" t="s">
        <v>32</v>
      </c>
      <c r="C37" s="20">
        <v>2192220</v>
      </c>
      <c r="D37" s="20"/>
      <c r="E37" s="21">
        <v>2416460</v>
      </c>
      <c r="F37" s="22">
        <v>2416460</v>
      </c>
      <c r="G37" s="22">
        <v>96854</v>
      </c>
      <c r="H37" s="22">
        <v>155215</v>
      </c>
      <c r="I37" s="22">
        <v>155642</v>
      </c>
      <c r="J37" s="22">
        <v>407711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407711</v>
      </c>
      <c r="X37" s="22">
        <v>604119</v>
      </c>
      <c r="Y37" s="22">
        <v>-196408</v>
      </c>
      <c r="Z37" s="23">
        <v>-32.511475388127174</v>
      </c>
      <c r="AA37" s="20">
        <v>2416460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-964588</v>
      </c>
      <c r="D39" s="20"/>
      <c r="E39" s="21">
        <v>3060990</v>
      </c>
      <c r="F39" s="22">
        <v>3060990</v>
      </c>
      <c r="G39" s="22">
        <v>248658</v>
      </c>
      <c r="H39" s="22"/>
      <c r="I39" s="22">
        <v>548968</v>
      </c>
      <c r="J39" s="22">
        <v>797626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797626</v>
      </c>
      <c r="X39" s="22">
        <v>765246</v>
      </c>
      <c r="Y39" s="22">
        <v>32380</v>
      </c>
      <c r="Z39" s="23">
        <v>4.2313190790935202</v>
      </c>
      <c r="AA39" s="20">
        <v>3060990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5925569</v>
      </c>
      <c r="D41" s="20"/>
      <c r="E41" s="21">
        <v>2962510</v>
      </c>
      <c r="F41" s="22">
        <v>2962510</v>
      </c>
      <c r="G41" s="22">
        <v>55224</v>
      </c>
      <c r="H41" s="22">
        <v>21935</v>
      </c>
      <c r="I41" s="22">
        <v>387641</v>
      </c>
      <c r="J41" s="22">
        <v>464800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464800</v>
      </c>
      <c r="X41" s="22">
        <v>740631</v>
      </c>
      <c r="Y41" s="22">
        <v>-275831</v>
      </c>
      <c r="Z41" s="23">
        <v>-37.242702506376318</v>
      </c>
      <c r="AA41" s="20">
        <v>2962510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7948845</v>
      </c>
      <c r="D44" s="20"/>
      <c r="E44" s="21">
        <v>9781470</v>
      </c>
      <c r="F44" s="22">
        <v>9781470</v>
      </c>
      <c r="G44" s="22">
        <v>443682</v>
      </c>
      <c r="H44" s="22">
        <v>492172</v>
      </c>
      <c r="I44" s="22">
        <v>705171</v>
      </c>
      <c r="J44" s="22">
        <v>1641025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1641025</v>
      </c>
      <c r="X44" s="22">
        <v>2445369</v>
      </c>
      <c r="Y44" s="22">
        <v>-804344</v>
      </c>
      <c r="Z44" s="23">
        <v>-32.892540962120648</v>
      </c>
      <c r="AA44" s="20">
        <v>9781470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97588363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114406690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27772288</v>
      </c>
      <c r="X47" s="31">
        <f t="shared" si="1"/>
        <v>28601679</v>
      </c>
      <c r="Y47" s="31">
        <f t="shared" si="1"/>
        <v>-829391</v>
      </c>
      <c r="Z47" s="32">
        <f>+IF(X47&lt;&gt;0,+(Y47/X47)*100,0)</f>
        <v>-2.8997982950581327</v>
      </c>
      <c r="AA47" s="29">
        <f>SUM(AA34:AA46)</f>
        <v>114406690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3986882</v>
      </c>
      <c r="D48" s="39">
        <f t="shared" si="2"/>
        <v>0</v>
      </c>
      <c r="E48" s="40">
        <f t="shared" si="2"/>
        <v>247240</v>
      </c>
      <c r="F48" s="41">
        <f t="shared" si="2"/>
        <v>247240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-6546969</v>
      </c>
      <c r="X48" s="41">
        <f t="shared" si="2"/>
        <v>61806</v>
      </c>
      <c r="Y48" s="41">
        <f t="shared" si="2"/>
        <v>-6608775</v>
      </c>
      <c r="Z48" s="42">
        <f>+IF(X48&lt;&gt;0,+(Y48/X48)*100,0)</f>
        <v>-10692.772546354723</v>
      </c>
      <c r="AA48" s="39">
        <f>+AA32-AA47</f>
        <v>247240</v>
      </c>
    </row>
    <row r="49" spans="1:27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864005</v>
      </c>
      <c r="X49" s="22">
        <v>875001</v>
      </c>
      <c r="Y49" s="22">
        <v>-10996</v>
      </c>
      <c r="Z49" s="23">
        <v>-1.2566842780751108</v>
      </c>
      <c r="AA49" s="20">
        <v>3500000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7795276</v>
      </c>
      <c r="D51" s="48">
        <f t="shared" si="3"/>
        <v>0</v>
      </c>
      <c r="E51" s="49">
        <f t="shared" si="3"/>
        <v>3747240</v>
      </c>
      <c r="F51" s="50">
        <f t="shared" si="3"/>
        <v>3747240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-5682964</v>
      </c>
      <c r="X51" s="50">
        <f t="shared" si="3"/>
        <v>936807</v>
      </c>
      <c r="Y51" s="50">
        <f t="shared" si="3"/>
        <v>-6619771</v>
      </c>
      <c r="Z51" s="51">
        <f>+IF(X51&lt;&gt;0,+(Y51/X51)*100,0)</f>
        <v>-706.63124848554719</v>
      </c>
      <c r="AA51" s="48">
        <f>SUM(AA48:AA50)</f>
        <v>3747240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7795276</v>
      </c>
      <c r="D53" s="54">
        <f>+D51-D52</f>
        <v>0</v>
      </c>
      <c r="E53" s="55">
        <f t="shared" si="4"/>
        <v>3747240</v>
      </c>
      <c r="F53" s="56">
        <f t="shared" si="4"/>
        <v>3747240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-5682964</v>
      </c>
      <c r="X53" s="56">
        <f t="shared" si="4"/>
        <v>936807</v>
      </c>
      <c r="Y53" s="56">
        <f t="shared" si="4"/>
        <v>-6619771</v>
      </c>
      <c r="Z53" s="57">
        <f>+IF(X53&lt;&gt;0,+(Y53/X53)*100,0)</f>
        <v>-706.63124848554719</v>
      </c>
      <c r="AA53" s="54">
        <f>+AA51-AA52</f>
        <v>3747240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7795276</v>
      </c>
      <c r="D56" s="48">
        <f>SUM(D53:D55)</f>
        <v>0</v>
      </c>
      <c r="E56" s="49">
        <f t="shared" si="5"/>
        <v>3747240</v>
      </c>
      <c r="F56" s="50">
        <f t="shared" si="5"/>
        <v>3747240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-5682964</v>
      </c>
      <c r="X56" s="50">
        <f t="shared" si="5"/>
        <v>936807</v>
      </c>
      <c r="Y56" s="50">
        <f t="shared" si="5"/>
        <v>-6619771</v>
      </c>
      <c r="Z56" s="51">
        <f>+IF(X56&lt;&gt;0,+(Y56/X56)*100,0)</f>
        <v>-706.63124848554719</v>
      </c>
      <c r="AA56" s="48">
        <f>SUM(AA53:AA55)</f>
        <v>3747240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7795276</v>
      </c>
      <c r="D59" s="65">
        <f>SUM(D56:D58)</f>
        <v>0</v>
      </c>
      <c r="E59" s="66">
        <f t="shared" si="6"/>
        <v>3747240</v>
      </c>
      <c r="F59" s="67">
        <f t="shared" si="6"/>
        <v>3747240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-5682964</v>
      </c>
      <c r="X59" s="67">
        <f t="shared" si="6"/>
        <v>936807</v>
      </c>
      <c r="Y59" s="67">
        <f t="shared" si="6"/>
        <v>-6619771</v>
      </c>
      <c r="Z59" s="68">
        <f>+IF(X59&lt;&gt;0,+(Y59/X59)*100,0)</f>
        <v>-706.63124848554719</v>
      </c>
      <c r="AA59" s="65">
        <f>SUM(AA56:AA58)</f>
        <v>3747240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25329268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6966041</v>
      </c>
      <c r="X6" s="22">
        <v>8433126</v>
      </c>
      <c r="Y6" s="22">
        <v>-1467085</v>
      </c>
      <c r="Z6" s="23">
        <v>-17.396692519476169</v>
      </c>
      <c r="AA6" s="20">
        <v>33732513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25329268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6966041</v>
      </c>
      <c r="X32" s="31">
        <f t="shared" si="0"/>
        <v>8433126</v>
      </c>
      <c r="Y32" s="31">
        <f t="shared" si="0"/>
        <v>-1467085</v>
      </c>
      <c r="Z32" s="32">
        <f>+IF(X32&lt;&gt;0,+(Y32/X32)*100,0)</f>
        <v>-17.396692519476169</v>
      </c>
      <c r="AA32" s="29">
        <f>SUM(AA6:AA31)</f>
        <v>33732513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813500</v>
      </c>
      <c r="X34" s="22">
        <v>792975</v>
      </c>
      <c r="Y34" s="22">
        <v>20525</v>
      </c>
      <c r="Z34" s="23">
        <v>2.5883539834168792</v>
      </c>
      <c r="AA34" s="20">
        <v>3171891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21906852</v>
      </c>
      <c r="D36" s="20"/>
      <c r="E36" s="21">
        <v>24748613</v>
      </c>
      <c r="F36" s="22">
        <v>24748613</v>
      </c>
      <c r="G36" s="22">
        <v>435284</v>
      </c>
      <c r="H36" s="22">
        <v>3049173</v>
      </c>
      <c r="I36" s="22"/>
      <c r="J36" s="22">
        <v>3484457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3484457</v>
      </c>
      <c r="X36" s="22">
        <v>6187152</v>
      </c>
      <c r="Y36" s="22">
        <v>-2702695</v>
      </c>
      <c r="Z36" s="23">
        <v>-43.682375994641795</v>
      </c>
      <c r="AA36" s="20">
        <v>24748613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650001</v>
      </c>
      <c r="Y38" s="22">
        <v>-650001</v>
      </c>
      <c r="Z38" s="23">
        <v>-100</v>
      </c>
      <c r="AA38" s="20">
        <v>2600000</v>
      </c>
    </row>
    <row r="39" spans="1:27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4571195</v>
      </c>
      <c r="G39" s="22">
        <v>351644</v>
      </c>
      <c r="H39" s="22">
        <v>351644</v>
      </c>
      <c r="I39" s="22">
        <v>351644</v>
      </c>
      <c r="J39" s="22">
        <v>1054932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1054932</v>
      </c>
      <c r="X39" s="22">
        <v>1142799</v>
      </c>
      <c r="Y39" s="22">
        <v>-87867</v>
      </c>
      <c r="Z39" s="23">
        <v>-7.6887536653427251</v>
      </c>
      <c r="AA39" s="20">
        <v>4571195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817391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3274879</v>
      </c>
      <c r="X41" s="22">
        <v>204348</v>
      </c>
      <c r="Y41" s="22">
        <v>3070531</v>
      </c>
      <c r="Z41" s="23">
        <v>1502.598997788087</v>
      </c>
      <c r="AA41" s="20">
        <v>817391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41835</v>
      </c>
      <c r="G44" s="22">
        <v>10917</v>
      </c>
      <c r="H44" s="22">
        <v>120247</v>
      </c>
      <c r="I44" s="22">
        <v>18528</v>
      </c>
      <c r="J44" s="22">
        <v>149692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149692</v>
      </c>
      <c r="X44" s="22">
        <v>10461</v>
      </c>
      <c r="Y44" s="22">
        <v>139231</v>
      </c>
      <c r="Z44" s="23">
        <v>1330.9530637606347</v>
      </c>
      <c r="AA44" s="20">
        <v>41835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37255324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35950925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8777460</v>
      </c>
      <c r="X47" s="31">
        <f t="shared" si="1"/>
        <v>8987736</v>
      </c>
      <c r="Y47" s="31">
        <f t="shared" si="1"/>
        <v>-210276</v>
      </c>
      <c r="Z47" s="32">
        <f>+IF(X47&lt;&gt;0,+(Y47/X47)*100,0)</f>
        <v>-2.3395880786885597</v>
      </c>
      <c r="AA47" s="29">
        <f>SUM(AA34:AA46)</f>
        <v>35950925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-2218412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-1811419</v>
      </c>
      <c r="X48" s="41">
        <f t="shared" si="2"/>
        <v>-554610</v>
      </c>
      <c r="Y48" s="41">
        <f t="shared" si="2"/>
        <v>-1256809</v>
      </c>
      <c r="Z48" s="42">
        <f>+IF(X48&lt;&gt;0,+(Y48/X48)*100,0)</f>
        <v>226.61131245379639</v>
      </c>
      <c r="AA48" s="39">
        <f>+AA32-AA47</f>
        <v>-2218412</v>
      </c>
    </row>
    <row r="49" spans="1:27" x14ac:dyDescent="0.25">
      <c r="A49" s="43" t="s">
        <v>74</v>
      </c>
      <c r="B49" s="15" t="s">
        <v>32</v>
      </c>
      <c r="C49" s="20">
        <v>7280000</v>
      </c>
      <c r="D49" s="20"/>
      <c r="E49" s="21">
        <v>13700000</v>
      </c>
      <c r="F49" s="22">
        <v>13700000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3591320</v>
      </c>
      <c r="X49" s="22">
        <v>3425001</v>
      </c>
      <c r="Y49" s="22">
        <v>166319</v>
      </c>
      <c r="Z49" s="23">
        <v>4.8560277792619626</v>
      </c>
      <c r="AA49" s="20">
        <v>13700000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-4646056</v>
      </c>
      <c r="D51" s="48">
        <f t="shared" si="3"/>
        <v>0</v>
      </c>
      <c r="E51" s="49">
        <f t="shared" si="3"/>
        <v>11481588</v>
      </c>
      <c r="F51" s="50">
        <f t="shared" si="3"/>
        <v>11481588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1779901</v>
      </c>
      <c r="X51" s="50">
        <f t="shared" si="3"/>
        <v>2870391</v>
      </c>
      <c r="Y51" s="50">
        <f t="shared" si="3"/>
        <v>-1090490</v>
      </c>
      <c r="Z51" s="51">
        <f>+IF(X51&lt;&gt;0,+(Y51/X51)*100,0)</f>
        <v>-37.990991471196786</v>
      </c>
      <c r="AA51" s="48">
        <f>SUM(AA48:AA50)</f>
        <v>11481588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-4646056</v>
      </c>
      <c r="D53" s="54">
        <f>+D51-D52</f>
        <v>0</v>
      </c>
      <c r="E53" s="55">
        <f t="shared" si="4"/>
        <v>11481588</v>
      </c>
      <c r="F53" s="56">
        <f t="shared" si="4"/>
        <v>11481588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1779901</v>
      </c>
      <c r="X53" s="56">
        <f t="shared" si="4"/>
        <v>2870391</v>
      </c>
      <c r="Y53" s="56">
        <f t="shared" si="4"/>
        <v>-1090490</v>
      </c>
      <c r="Z53" s="57">
        <f>+IF(X53&lt;&gt;0,+(Y53/X53)*100,0)</f>
        <v>-37.990991471196786</v>
      </c>
      <c r="AA53" s="54">
        <f>+AA51-AA52</f>
        <v>11481588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-4646056</v>
      </c>
      <c r="D56" s="48">
        <f>SUM(D53:D55)</f>
        <v>0</v>
      </c>
      <c r="E56" s="49">
        <f t="shared" si="5"/>
        <v>11481588</v>
      </c>
      <c r="F56" s="50">
        <f t="shared" si="5"/>
        <v>11481588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1779901</v>
      </c>
      <c r="X56" s="50">
        <f t="shared" si="5"/>
        <v>2870391</v>
      </c>
      <c r="Y56" s="50">
        <f t="shared" si="5"/>
        <v>-1090490</v>
      </c>
      <c r="Z56" s="51">
        <f>+IF(X56&lt;&gt;0,+(Y56/X56)*100,0)</f>
        <v>-37.990991471196786</v>
      </c>
      <c r="AA56" s="48">
        <f>SUM(AA53:AA55)</f>
        <v>11481588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-4646056</v>
      </c>
      <c r="D59" s="65">
        <f>SUM(D56:D58)</f>
        <v>0</v>
      </c>
      <c r="E59" s="66">
        <f t="shared" si="6"/>
        <v>11481588</v>
      </c>
      <c r="F59" s="67">
        <f t="shared" si="6"/>
        <v>11481588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1779901</v>
      </c>
      <c r="X59" s="67">
        <f t="shared" si="6"/>
        <v>2870391</v>
      </c>
      <c r="Y59" s="67">
        <f t="shared" si="6"/>
        <v>-1090490</v>
      </c>
      <c r="Z59" s="68">
        <f>+IF(X59&lt;&gt;0,+(Y59/X59)*100,0)</f>
        <v>-37.990991471196786</v>
      </c>
      <c r="AA59" s="65">
        <f>SUM(AA56:AA58)</f>
        <v>11481588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2091234</v>
      </c>
      <c r="X6" s="22">
        <v>3898422</v>
      </c>
      <c r="Y6" s="22">
        <v>-1807188</v>
      </c>
      <c r="Z6" s="23">
        <v>-46.356910565351825</v>
      </c>
      <c r="AA6" s="20">
        <v>15593686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2091234</v>
      </c>
      <c r="X32" s="31">
        <f t="shared" si="0"/>
        <v>3898422</v>
      </c>
      <c r="Y32" s="31">
        <f t="shared" si="0"/>
        <v>-1807188</v>
      </c>
      <c r="Z32" s="32">
        <f>+IF(X32&lt;&gt;0,+(Y32/X32)*100,0)</f>
        <v>-46.356910565351825</v>
      </c>
      <c r="AA32" s="29">
        <f>SUM(AA6:AA31)</f>
        <v>15593686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4078835</v>
      </c>
      <c r="G34" s="22">
        <v>328763</v>
      </c>
      <c r="H34" s="22">
        <v>297046</v>
      </c>
      <c r="I34" s="22">
        <v>328805</v>
      </c>
      <c r="J34" s="22">
        <v>954614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954614</v>
      </c>
      <c r="X34" s="22">
        <v>1019709</v>
      </c>
      <c r="Y34" s="22">
        <v>-65095</v>
      </c>
      <c r="Z34" s="23">
        <v>-6.3836839725843353</v>
      </c>
      <c r="AA34" s="20">
        <v>4078835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18041736</v>
      </c>
      <c r="G36" s="22"/>
      <c r="H36" s="22">
        <v>2649854</v>
      </c>
      <c r="I36" s="22">
        <v>2748893</v>
      </c>
      <c r="J36" s="22">
        <v>5398747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5398747</v>
      </c>
      <c r="X36" s="22">
        <v>4510434</v>
      </c>
      <c r="Y36" s="22">
        <v>888313</v>
      </c>
      <c r="Z36" s="23">
        <v>19.694623621584974</v>
      </c>
      <c r="AA36" s="20">
        <v>18041736</v>
      </c>
    </row>
    <row r="37" spans="1:27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976695</v>
      </c>
      <c r="Y38" s="22">
        <v>-976695</v>
      </c>
      <c r="Z38" s="23">
        <v>-100</v>
      </c>
      <c r="AA38" s="20">
        <v>3906782</v>
      </c>
    </row>
    <row r="39" spans="1:27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673863</v>
      </c>
      <c r="Y39" s="22">
        <v>-673863</v>
      </c>
      <c r="Z39" s="23">
        <v>-100</v>
      </c>
      <c r="AA39" s="20">
        <v>2695455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187260</v>
      </c>
      <c r="X42" s="22">
        <v>330000</v>
      </c>
      <c r="Y42" s="22">
        <v>-142740</v>
      </c>
      <c r="Z42" s="23">
        <v>-43.254545454545458</v>
      </c>
      <c r="AA42" s="20">
        <v>1320000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3023191</v>
      </c>
      <c r="G44" s="22">
        <v>2622</v>
      </c>
      <c r="H44" s="22">
        <v>2446</v>
      </c>
      <c r="I44" s="22">
        <v>2697</v>
      </c>
      <c r="J44" s="22">
        <v>7765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7765</v>
      </c>
      <c r="X44" s="22">
        <v>755799</v>
      </c>
      <c r="Y44" s="22">
        <v>-748034</v>
      </c>
      <c r="Z44" s="23">
        <v>-98.972610442723536</v>
      </c>
      <c r="AA44" s="20">
        <v>3023191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33215999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6548386</v>
      </c>
      <c r="X47" s="31">
        <f t="shared" si="1"/>
        <v>8304000</v>
      </c>
      <c r="Y47" s="31">
        <f t="shared" si="1"/>
        <v>-1755614</v>
      </c>
      <c r="Z47" s="32">
        <f>+IF(X47&lt;&gt;0,+(Y47/X47)*100,0)</f>
        <v>-21.141787090558768</v>
      </c>
      <c r="AA47" s="29">
        <f>SUM(AA34:AA46)</f>
        <v>33215999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-17622313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-4457152</v>
      </c>
      <c r="X48" s="41">
        <f t="shared" si="2"/>
        <v>-4405578</v>
      </c>
      <c r="Y48" s="41">
        <f t="shared" si="2"/>
        <v>-51574</v>
      </c>
      <c r="Z48" s="42">
        <f>+IF(X48&lt;&gt;0,+(Y48/X48)*100,0)</f>
        <v>1.1706522957941046</v>
      </c>
      <c r="AA48" s="39">
        <f>+AA32-AA47</f>
        <v>-17622313</v>
      </c>
    </row>
    <row r="49" spans="1:27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17000000</v>
      </c>
      <c r="G49" s="22"/>
      <c r="H49" s="22">
        <v>1824096</v>
      </c>
      <c r="I49" s="22"/>
      <c r="J49" s="22">
        <v>1824096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1824096</v>
      </c>
      <c r="X49" s="22">
        <v>4250001</v>
      </c>
      <c r="Y49" s="22">
        <v>-2425905</v>
      </c>
      <c r="Z49" s="23">
        <v>-57.080104216446074</v>
      </c>
      <c r="AA49" s="20">
        <v>17000000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-622313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-2633056</v>
      </c>
      <c r="X51" s="50">
        <f t="shared" si="3"/>
        <v>-155577</v>
      </c>
      <c r="Y51" s="50">
        <f t="shared" si="3"/>
        <v>-2477479</v>
      </c>
      <c r="Z51" s="51">
        <f>+IF(X51&lt;&gt;0,+(Y51/X51)*100,0)</f>
        <v>1592.4455414360734</v>
      </c>
      <c r="AA51" s="48">
        <f>SUM(AA48:AA50)</f>
        <v>-622313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-622313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-2633056</v>
      </c>
      <c r="X53" s="56">
        <f t="shared" si="4"/>
        <v>-155577</v>
      </c>
      <c r="Y53" s="56">
        <f t="shared" si="4"/>
        <v>-2477479</v>
      </c>
      <c r="Z53" s="57">
        <f>+IF(X53&lt;&gt;0,+(Y53/X53)*100,0)</f>
        <v>1592.4455414360734</v>
      </c>
      <c r="AA53" s="54">
        <f>+AA51-AA52</f>
        <v>-622313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-622313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-2633056</v>
      </c>
      <c r="X56" s="50">
        <f t="shared" si="5"/>
        <v>-155577</v>
      </c>
      <c r="Y56" s="50">
        <f t="shared" si="5"/>
        <v>-2477479</v>
      </c>
      <c r="Z56" s="51">
        <f>+IF(X56&lt;&gt;0,+(Y56/X56)*100,0)</f>
        <v>1592.4455414360734</v>
      </c>
      <c r="AA56" s="48">
        <f>SUM(AA53:AA55)</f>
        <v>-622313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-622313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-2633056</v>
      </c>
      <c r="X59" s="67">
        <f t="shared" si="6"/>
        <v>-155577</v>
      </c>
      <c r="Y59" s="67">
        <f t="shared" si="6"/>
        <v>-2477479</v>
      </c>
      <c r="Z59" s="68">
        <f>+IF(X59&lt;&gt;0,+(Y59/X59)*100,0)</f>
        <v>1592.4455414360734</v>
      </c>
      <c r="AA59" s="65">
        <f>SUM(AA56:AA58)</f>
        <v>-622313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52612706</v>
      </c>
      <c r="G6" s="22">
        <v>5493366</v>
      </c>
      <c r="H6" s="22">
        <v>9059188</v>
      </c>
      <c r="I6" s="22">
        <v>7756723</v>
      </c>
      <c r="J6" s="22">
        <v>22309277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22309277</v>
      </c>
      <c r="X6" s="22">
        <v>13153176</v>
      </c>
      <c r="Y6" s="22">
        <v>9156101</v>
      </c>
      <c r="Z6" s="23">
        <v>69.61133189428925</v>
      </c>
      <c r="AA6" s="20">
        <v>52612706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17755</v>
      </c>
      <c r="X13" s="22">
        <v>26355</v>
      </c>
      <c r="Y13" s="22">
        <v>-8600</v>
      </c>
      <c r="Z13" s="23">
        <v>-32.631379244925064</v>
      </c>
      <c r="AA13" s="20">
        <v>105420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33632</v>
      </c>
      <c r="X19" s="22">
        <v>23913</v>
      </c>
      <c r="Y19" s="22">
        <v>9719</v>
      </c>
      <c r="Z19" s="23">
        <v>40.643164805754196</v>
      </c>
      <c r="AA19" s="20">
        <v>95652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247500</v>
      </c>
      <c r="Y25" s="22">
        <v>-247500</v>
      </c>
      <c r="Z25" s="23">
        <v>-100</v>
      </c>
      <c r="AA25" s="20">
        <v>990000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50063120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53803778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22360664</v>
      </c>
      <c r="X32" s="31">
        <f t="shared" si="0"/>
        <v>13450944</v>
      </c>
      <c r="Y32" s="31">
        <f t="shared" si="0"/>
        <v>8909720</v>
      </c>
      <c r="Z32" s="32">
        <f>+IF(X32&lt;&gt;0,+(Y32/X32)*100,0)</f>
        <v>66.238622359887898</v>
      </c>
      <c r="AA32" s="29">
        <f>SUM(AA6:AA31)</f>
        <v>53803778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927903</v>
      </c>
      <c r="X34" s="22">
        <v>836928</v>
      </c>
      <c r="Y34" s="22">
        <v>90975</v>
      </c>
      <c r="Z34" s="23">
        <v>10.870110690525351</v>
      </c>
      <c r="AA34" s="20">
        <v>3347715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43602976</v>
      </c>
      <c r="G36" s="22"/>
      <c r="H36" s="22">
        <v>5681590</v>
      </c>
      <c r="I36" s="22">
        <v>5949039</v>
      </c>
      <c r="J36" s="22">
        <v>11630629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11630629</v>
      </c>
      <c r="X36" s="22">
        <v>10900743</v>
      </c>
      <c r="Y36" s="22">
        <v>729886</v>
      </c>
      <c r="Z36" s="23">
        <v>6.6957454184545036</v>
      </c>
      <c r="AA36" s="20">
        <v>43602976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273720</v>
      </c>
      <c r="X39" s="22">
        <v>290823</v>
      </c>
      <c r="Y39" s="22">
        <v>-17103</v>
      </c>
      <c r="Z39" s="23">
        <v>-5.8808966278458028</v>
      </c>
      <c r="AA39" s="20">
        <v>1163296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1186651</v>
      </c>
      <c r="D41" s="20"/>
      <c r="E41" s="21">
        <v>4095654</v>
      </c>
      <c r="F41" s="22">
        <v>4095654</v>
      </c>
      <c r="G41" s="22"/>
      <c r="H41" s="22">
        <v>173456</v>
      </c>
      <c r="I41" s="22">
        <v>69337</v>
      </c>
      <c r="J41" s="22">
        <v>242793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242793</v>
      </c>
      <c r="X41" s="22">
        <v>1023915</v>
      </c>
      <c r="Y41" s="22">
        <v>-781122</v>
      </c>
      <c r="Z41" s="23">
        <v>-76.287777794055174</v>
      </c>
      <c r="AA41" s="20">
        <v>4095654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767618</v>
      </c>
      <c r="X44" s="22">
        <v>751632</v>
      </c>
      <c r="Y44" s="22">
        <v>15986</v>
      </c>
      <c r="Z44" s="23">
        <v>2.126838665730038</v>
      </c>
      <c r="AA44" s="20">
        <v>3006521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53450377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55216162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13842663</v>
      </c>
      <c r="X47" s="31">
        <f t="shared" si="1"/>
        <v>13804041</v>
      </c>
      <c r="Y47" s="31">
        <f t="shared" si="1"/>
        <v>38622</v>
      </c>
      <c r="Z47" s="32">
        <f>+IF(X47&lt;&gt;0,+(Y47/X47)*100,0)</f>
        <v>0.27978763609873369</v>
      </c>
      <c r="AA47" s="29">
        <f>SUM(AA34:AA46)</f>
        <v>55216162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-1412384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8518001</v>
      </c>
      <c r="X48" s="41">
        <f t="shared" si="2"/>
        <v>-353097</v>
      </c>
      <c r="Y48" s="41">
        <f t="shared" si="2"/>
        <v>8871098</v>
      </c>
      <c r="Z48" s="42">
        <f>+IF(X48&lt;&gt;0,+(Y48/X48)*100,0)</f>
        <v>-2512.3685559492151</v>
      </c>
      <c r="AA48" s="39">
        <f>+AA32-AA47</f>
        <v>-1412384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-1412384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8518001</v>
      </c>
      <c r="X51" s="50">
        <f t="shared" si="3"/>
        <v>-353097</v>
      </c>
      <c r="Y51" s="50">
        <f t="shared" si="3"/>
        <v>8871098</v>
      </c>
      <c r="Z51" s="51">
        <f>+IF(X51&lt;&gt;0,+(Y51/X51)*100,0)</f>
        <v>-2512.3685559492151</v>
      </c>
      <c r="AA51" s="48">
        <f>SUM(AA48:AA50)</f>
        <v>-1412384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-1412384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8518001</v>
      </c>
      <c r="X53" s="56">
        <f t="shared" si="4"/>
        <v>-353097</v>
      </c>
      <c r="Y53" s="56">
        <f t="shared" si="4"/>
        <v>8871098</v>
      </c>
      <c r="Z53" s="57">
        <f>+IF(X53&lt;&gt;0,+(Y53/X53)*100,0)</f>
        <v>-2512.3685559492151</v>
      </c>
      <c r="AA53" s="54">
        <f>+AA51-AA52</f>
        <v>-1412384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-1412384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8518001</v>
      </c>
      <c r="X56" s="50">
        <f t="shared" si="5"/>
        <v>-353097</v>
      </c>
      <c r="Y56" s="50">
        <f t="shared" si="5"/>
        <v>8871098</v>
      </c>
      <c r="Z56" s="51">
        <f>+IF(X56&lt;&gt;0,+(Y56/X56)*100,0)</f>
        <v>-2512.3685559492151</v>
      </c>
      <c r="AA56" s="48">
        <f>SUM(AA53:AA55)</f>
        <v>-1412384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-1412384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8518001</v>
      </c>
      <c r="X59" s="67">
        <f t="shared" si="6"/>
        <v>-353097</v>
      </c>
      <c r="Y59" s="67">
        <f t="shared" si="6"/>
        <v>8871098</v>
      </c>
      <c r="Z59" s="68">
        <f>+IF(X59&lt;&gt;0,+(Y59/X59)*100,0)</f>
        <v>-2512.3685559492151</v>
      </c>
      <c r="AA59" s="65">
        <f>SUM(AA56:AA58)</f>
        <v>-1412384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1047042088</v>
      </c>
      <c r="D6" s="20"/>
      <c r="E6" s="21">
        <v>1234386072</v>
      </c>
      <c r="F6" s="22">
        <v>1234386072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234253533</v>
      </c>
      <c r="X6" s="22">
        <v>308596518</v>
      </c>
      <c r="Y6" s="22">
        <v>-74342985</v>
      </c>
      <c r="Z6" s="23">
        <v>-24.090675255123909</v>
      </c>
      <c r="AA6" s="20">
        <v>1234386072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825886</v>
      </c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189624</v>
      </c>
      <c r="X10" s="22">
        <v>432699</v>
      </c>
      <c r="Y10" s="22">
        <v>-243075</v>
      </c>
      <c r="Z10" s="23">
        <v>-56.176464470682852</v>
      </c>
      <c r="AA10" s="20">
        <v>1730796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20629168</v>
      </c>
      <c r="D19" s="20"/>
      <c r="E19" s="21">
        <v>19621104</v>
      </c>
      <c r="F19" s="22">
        <v>19621104</v>
      </c>
      <c r="G19" s="22">
        <v>1493329</v>
      </c>
      <c r="H19" s="22">
        <v>877940</v>
      </c>
      <c r="I19" s="22">
        <v>136085</v>
      </c>
      <c r="J19" s="22">
        <v>2507354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2507354</v>
      </c>
      <c r="X19" s="22">
        <v>4905276</v>
      </c>
      <c r="Y19" s="22">
        <v>-2397922</v>
      </c>
      <c r="Z19" s="23">
        <v>-48.884547984659783</v>
      </c>
      <c r="AA19" s="20">
        <v>19621104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1092891</v>
      </c>
      <c r="D23" s="20"/>
      <c r="E23" s="21">
        <v>530004</v>
      </c>
      <c r="F23" s="22">
        <v>530004</v>
      </c>
      <c r="G23" s="22">
        <v>133936</v>
      </c>
      <c r="H23" s="22">
        <v>175568</v>
      </c>
      <c r="I23" s="22">
        <v>232329</v>
      </c>
      <c r="J23" s="22">
        <v>541833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541833</v>
      </c>
      <c r="X23" s="22">
        <v>132501</v>
      </c>
      <c r="Y23" s="22">
        <v>409332</v>
      </c>
      <c r="Z23" s="23">
        <v>308.92747979260531</v>
      </c>
      <c r="AA23" s="20">
        <v>530004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26540784</v>
      </c>
      <c r="D25" s="20"/>
      <c r="E25" s="21">
        <v>30149676</v>
      </c>
      <c r="F25" s="22">
        <v>30149676</v>
      </c>
      <c r="G25" s="22">
        <v>12562326</v>
      </c>
      <c r="H25" s="22"/>
      <c r="I25" s="22"/>
      <c r="J25" s="22">
        <v>12562326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12562326</v>
      </c>
      <c r="X25" s="22">
        <v>7537419</v>
      </c>
      <c r="Y25" s="22">
        <v>5024907</v>
      </c>
      <c r="Z25" s="23">
        <v>66.666149248171024</v>
      </c>
      <c r="AA25" s="20">
        <v>30149676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58984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1533500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1097723301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1286417652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250054670</v>
      </c>
      <c r="X32" s="31">
        <f t="shared" si="0"/>
        <v>321604413</v>
      </c>
      <c r="Y32" s="31">
        <f t="shared" si="0"/>
        <v>-71549743</v>
      </c>
      <c r="Z32" s="32">
        <f>+IF(X32&lt;&gt;0,+(Y32/X32)*100,0)</f>
        <v>-22.247749131477249</v>
      </c>
      <c r="AA32" s="29">
        <f>SUM(AA6:AA31)</f>
        <v>1286417652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57496670</v>
      </c>
      <c r="D34" s="20"/>
      <c r="E34" s="21">
        <v>72784749</v>
      </c>
      <c r="F34" s="22">
        <v>72784749</v>
      </c>
      <c r="G34" s="22">
        <v>5107832</v>
      </c>
      <c r="H34" s="22">
        <v>5080513</v>
      </c>
      <c r="I34" s="22">
        <v>5253616</v>
      </c>
      <c r="J34" s="22">
        <v>15441961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15441961</v>
      </c>
      <c r="X34" s="22">
        <v>18196188</v>
      </c>
      <c r="Y34" s="22">
        <v>-2754227</v>
      </c>
      <c r="Z34" s="23">
        <v>-15.136285687969369</v>
      </c>
      <c r="AA34" s="20">
        <v>72784749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1020839395</v>
      </c>
      <c r="D36" s="20"/>
      <c r="E36" s="21">
        <v>1116230876</v>
      </c>
      <c r="F36" s="22">
        <v>1116230876</v>
      </c>
      <c r="G36" s="22"/>
      <c r="H36" s="22">
        <v>141271905</v>
      </c>
      <c r="I36" s="22">
        <v>145691601</v>
      </c>
      <c r="J36" s="22">
        <v>286963506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286963506</v>
      </c>
      <c r="X36" s="22">
        <v>279115389</v>
      </c>
      <c r="Y36" s="22">
        <v>7848117</v>
      </c>
      <c r="Z36" s="23">
        <v>2.8117822625681166</v>
      </c>
      <c r="AA36" s="20">
        <v>1116230876</v>
      </c>
    </row>
    <row r="37" spans="1:27" x14ac:dyDescent="0.25">
      <c r="A37" s="19" t="s">
        <v>63</v>
      </c>
      <c r="B37" s="15" t="s">
        <v>32</v>
      </c>
      <c r="C37" s="20">
        <v>9411454</v>
      </c>
      <c r="D37" s="20"/>
      <c r="E37" s="21">
        <v>15610512</v>
      </c>
      <c r="F37" s="22">
        <v>15610512</v>
      </c>
      <c r="G37" s="22">
        <v>1417171</v>
      </c>
      <c r="H37" s="22">
        <v>825319</v>
      </c>
      <c r="I37" s="22">
        <v>1004881</v>
      </c>
      <c r="J37" s="22">
        <v>3247371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3247371</v>
      </c>
      <c r="X37" s="22">
        <v>3902628</v>
      </c>
      <c r="Y37" s="22">
        <v>-655257</v>
      </c>
      <c r="Z37" s="23">
        <v>-16.790147562104305</v>
      </c>
      <c r="AA37" s="20">
        <v>15610512</v>
      </c>
    </row>
    <row r="38" spans="1:27" x14ac:dyDescent="0.25">
      <c r="A38" s="19" t="s">
        <v>64</v>
      </c>
      <c r="B38" s="15" t="s">
        <v>32</v>
      </c>
      <c r="C38" s="20">
        <v>891530</v>
      </c>
      <c r="D38" s="20"/>
      <c r="E38" s="21">
        <v>2300004</v>
      </c>
      <c r="F38" s="22">
        <v>2300004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575001</v>
      </c>
      <c r="Y38" s="22">
        <v>-575001</v>
      </c>
      <c r="Z38" s="23">
        <v>-100</v>
      </c>
      <c r="AA38" s="20">
        <v>2300004</v>
      </c>
    </row>
    <row r="39" spans="1:27" x14ac:dyDescent="0.25">
      <c r="A39" s="19" t="s">
        <v>65</v>
      </c>
      <c r="B39" s="15" t="s">
        <v>32</v>
      </c>
      <c r="C39" s="20">
        <v>27394917</v>
      </c>
      <c r="D39" s="20"/>
      <c r="E39" s="21">
        <v>36448392</v>
      </c>
      <c r="F39" s="22">
        <v>36448392</v>
      </c>
      <c r="G39" s="22">
        <v>2014001</v>
      </c>
      <c r="H39" s="22">
        <v>2920501</v>
      </c>
      <c r="I39" s="22">
        <v>2402838</v>
      </c>
      <c r="J39" s="22">
        <v>7337340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7337340</v>
      </c>
      <c r="X39" s="22">
        <v>9112098</v>
      </c>
      <c r="Y39" s="22">
        <v>-1774758</v>
      </c>
      <c r="Z39" s="23">
        <v>-19.476941534210894</v>
      </c>
      <c r="AA39" s="20">
        <v>36448392</v>
      </c>
    </row>
    <row r="40" spans="1:27" x14ac:dyDescent="0.25">
      <c r="A40" s="19" t="s">
        <v>40</v>
      </c>
      <c r="B40" s="15" t="s">
        <v>32</v>
      </c>
      <c r="C40" s="20">
        <v>11698374</v>
      </c>
      <c r="D40" s="20"/>
      <c r="E40" s="21">
        <v>15142188</v>
      </c>
      <c r="F40" s="22">
        <v>15142188</v>
      </c>
      <c r="G40" s="22"/>
      <c r="H40" s="22"/>
      <c r="I40" s="22">
        <v>339412</v>
      </c>
      <c r="J40" s="22">
        <v>339412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339412</v>
      </c>
      <c r="X40" s="22">
        <v>3785547</v>
      </c>
      <c r="Y40" s="22">
        <v>-3446135</v>
      </c>
      <c r="Z40" s="23">
        <v>-91.034003804470004</v>
      </c>
      <c r="AA40" s="20">
        <v>15142188</v>
      </c>
    </row>
    <row r="41" spans="1:27" x14ac:dyDescent="0.25">
      <c r="A41" s="19" t="s">
        <v>66</v>
      </c>
      <c r="B41" s="15" t="s">
        <v>32</v>
      </c>
      <c r="C41" s="20">
        <v>46405867</v>
      </c>
      <c r="D41" s="20"/>
      <c r="E41" s="21">
        <v>56901000</v>
      </c>
      <c r="F41" s="22">
        <v>56901000</v>
      </c>
      <c r="G41" s="22">
        <v>1543504</v>
      </c>
      <c r="H41" s="22">
        <v>4852375</v>
      </c>
      <c r="I41" s="22">
        <v>5912583</v>
      </c>
      <c r="J41" s="22">
        <v>12308462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12308462</v>
      </c>
      <c r="X41" s="22">
        <v>14225250</v>
      </c>
      <c r="Y41" s="22">
        <v>-1916788</v>
      </c>
      <c r="Z41" s="23">
        <v>-13.474547020263264</v>
      </c>
      <c r="AA41" s="20">
        <v>56901000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2755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15207549</v>
      </c>
      <c r="D44" s="20"/>
      <c r="E44" s="21">
        <v>23973190</v>
      </c>
      <c r="F44" s="22">
        <v>23973190</v>
      </c>
      <c r="G44" s="22">
        <v>718072</v>
      </c>
      <c r="H44" s="22">
        <v>741484</v>
      </c>
      <c r="I44" s="22">
        <v>745866</v>
      </c>
      <c r="J44" s="22">
        <v>2205422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2205422</v>
      </c>
      <c r="X44" s="22">
        <v>5993301</v>
      </c>
      <c r="Y44" s="22">
        <v>-3787879</v>
      </c>
      <c r="Z44" s="23">
        <v>-63.201881567436715</v>
      </c>
      <c r="AA44" s="20">
        <v>23973190</v>
      </c>
    </row>
    <row r="45" spans="1:27" x14ac:dyDescent="0.25">
      <c r="A45" s="19" t="s">
        <v>70</v>
      </c>
      <c r="B45" s="15" t="s">
        <v>32</v>
      </c>
      <c r="C45" s="20">
        <v>295292</v>
      </c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1400004</v>
      </c>
    </row>
    <row r="46" spans="1:27" x14ac:dyDescent="0.25">
      <c r="A46" s="19" t="s">
        <v>71</v>
      </c>
      <c r="B46" s="15" t="s">
        <v>32</v>
      </c>
      <c r="C46" s="20">
        <v>94000</v>
      </c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1455276</v>
      </c>
      <c r="Y46" s="22">
        <v>-1455276</v>
      </c>
      <c r="Z46" s="23">
        <v>-100</v>
      </c>
      <c r="AA46" s="20">
        <v>5821104</v>
      </c>
    </row>
    <row r="47" spans="1:27" x14ac:dyDescent="0.25">
      <c r="A47" s="37" t="s">
        <v>72</v>
      </c>
      <c r="B47" s="28" t="s">
        <v>32</v>
      </c>
      <c r="C47" s="29">
        <f>SUM(C34:C46)</f>
        <v>1189737803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1346612019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327843474</v>
      </c>
      <c r="X47" s="31">
        <f t="shared" si="1"/>
        <v>336710679</v>
      </c>
      <c r="Y47" s="31">
        <f t="shared" si="1"/>
        <v>-8867205</v>
      </c>
      <c r="Z47" s="32">
        <f>+IF(X47&lt;&gt;0,+(Y47/X47)*100,0)</f>
        <v>-2.6334789934001472</v>
      </c>
      <c r="AA47" s="29">
        <f>SUM(AA34:AA46)</f>
        <v>1346612019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-92014502</v>
      </c>
      <c r="D48" s="39">
        <f t="shared" si="2"/>
        <v>0</v>
      </c>
      <c r="E48" s="40">
        <f t="shared" si="2"/>
        <v>-60194367</v>
      </c>
      <c r="F48" s="41">
        <f t="shared" si="2"/>
        <v>-60194367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-77788804</v>
      </c>
      <c r="X48" s="41">
        <f t="shared" si="2"/>
        <v>-15106266</v>
      </c>
      <c r="Y48" s="41">
        <f t="shared" si="2"/>
        <v>-62682538</v>
      </c>
      <c r="Z48" s="42">
        <f>+IF(X48&lt;&gt;0,+(Y48/X48)*100,0)</f>
        <v>414.94395769278788</v>
      </c>
      <c r="AA48" s="39">
        <f>+AA32-AA47</f>
        <v>-60194367</v>
      </c>
    </row>
    <row r="49" spans="1:27" x14ac:dyDescent="0.25">
      <c r="A49" s="43" t="s">
        <v>74</v>
      </c>
      <c r="B49" s="15" t="s">
        <v>32</v>
      </c>
      <c r="C49" s="20">
        <v>14272168</v>
      </c>
      <c r="D49" s="20"/>
      <c r="E49" s="21">
        <v>29067000</v>
      </c>
      <c r="F49" s="22">
        <v>29067000</v>
      </c>
      <c r="G49" s="22"/>
      <c r="H49" s="22"/>
      <c r="I49" s="22">
        <v>1618745</v>
      </c>
      <c r="J49" s="22">
        <v>1618745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1618745</v>
      </c>
      <c r="X49" s="22">
        <v>7266750</v>
      </c>
      <c r="Y49" s="22">
        <v>-5648005</v>
      </c>
      <c r="Z49" s="23">
        <v>-77.723948119861006</v>
      </c>
      <c r="AA49" s="20">
        <v>29067000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-77742334</v>
      </c>
      <c r="D51" s="48">
        <f t="shared" si="3"/>
        <v>0</v>
      </c>
      <c r="E51" s="49">
        <f t="shared" si="3"/>
        <v>-31127367</v>
      </c>
      <c r="F51" s="50">
        <f t="shared" si="3"/>
        <v>-31127367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-76170059</v>
      </c>
      <c r="X51" s="50">
        <f t="shared" si="3"/>
        <v>-7839516</v>
      </c>
      <c r="Y51" s="50">
        <f t="shared" si="3"/>
        <v>-68330543</v>
      </c>
      <c r="Z51" s="51">
        <f>+IF(X51&lt;&gt;0,+(Y51/X51)*100,0)</f>
        <v>871.61685746926219</v>
      </c>
      <c r="AA51" s="48">
        <f>SUM(AA48:AA50)</f>
        <v>-31127367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-77742334</v>
      </c>
      <c r="D53" s="54">
        <f>+D51-D52</f>
        <v>0</v>
      </c>
      <c r="E53" s="55">
        <f t="shared" si="4"/>
        <v>-31127367</v>
      </c>
      <c r="F53" s="56">
        <f t="shared" si="4"/>
        <v>-31127367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-76170059</v>
      </c>
      <c r="X53" s="56">
        <f t="shared" si="4"/>
        <v>-7839516</v>
      </c>
      <c r="Y53" s="56">
        <f t="shared" si="4"/>
        <v>-68330543</v>
      </c>
      <c r="Z53" s="57">
        <f>+IF(X53&lt;&gt;0,+(Y53/X53)*100,0)</f>
        <v>871.61685746926219</v>
      </c>
      <c r="AA53" s="54">
        <f>+AA51-AA52</f>
        <v>-31127367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-77742334</v>
      </c>
      <c r="D56" s="48">
        <f>SUM(D53:D55)</f>
        <v>0</v>
      </c>
      <c r="E56" s="49">
        <f t="shared" si="5"/>
        <v>-31127367</v>
      </c>
      <c r="F56" s="50">
        <f t="shared" si="5"/>
        <v>-31127367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-76170059</v>
      </c>
      <c r="X56" s="50">
        <f t="shared" si="5"/>
        <v>-7839516</v>
      </c>
      <c r="Y56" s="50">
        <f t="shared" si="5"/>
        <v>-68330543</v>
      </c>
      <c r="Z56" s="51">
        <f>+IF(X56&lt;&gt;0,+(Y56/X56)*100,0)</f>
        <v>871.61685746926219</v>
      </c>
      <c r="AA56" s="48">
        <f>SUM(AA53:AA55)</f>
        <v>-31127367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-77742334</v>
      </c>
      <c r="D59" s="65">
        <f>SUM(D56:D58)</f>
        <v>0</v>
      </c>
      <c r="E59" s="66">
        <f t="shared" si="6"/>
        <v>-31127367</v>
      </c>
      <c r="F59" s="67">
        <f t="shared" si="6"/>
        <v>-31127367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-76170059</v>
      </c>
      <c r="X59" s="67">
        <f t="shared" si="6"/>
        <v>-7839516</v>
      </c>
      <c r="Y59" s="67">
        <f t="shared" si="6"/>
        <v>-68330543</v>
      </c>
      <c r="Z59" s="68">
        <f>+IF(X59&lt;&gt;0,+(Y59/X59)*100,0)</f>
        <v>871.61685746926219</v>
      </c>
      <c r="AA59" s="65">
        <f>SUM(AA56:AA58)</f>
        <v>-31127367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174520933</v>
      </c>
      <c r="D6" s="20"/>
      <c r="E6" s="21">
        <v>185555244</v>
      </c>
      <c r="F6" s="22">
        <v>185555244</v>
      </c>
      <c r="G6" s="22">
        <v>21585541</v>
      </c>
      <c r="H6" s="22">
        <v>20601125</v>
      </c>
      <c r="I6" s="22">
        <v>14736645</v>
      </c>
      <c r="J6" s="22">
        <v>56923311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56923311</v>
      </c>
      <c r="X6" s="22">
        <v>46388811</v>
      </c>
      <c r="Y6" s="22">
        <v>10534500</v>
      </c>
      <c r="Z6" s="23">
        <v>22.709139926005001</v>
      </c>
      <c r="AA6" s="20">
        <v>185555244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56152</v>
      </c>
      <c r="X23" s="22">
        <v>17931</v>
      </c>
      <c r="Y23" s="22">
        <v>38221</v>
      </c>
      <c r="Z23" s="23">
        <v>213.15598683843623</v>
      </c>
      <c r="AA23" s="20">
        <v>71724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103302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174744665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185626968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56979463</v>
      </c>
      <c r="X32" s="31">
        <f t="shared" si="0"/>
        <v>46406742</v>
      </c>
      <c r="Y32" s="31">
        <f t="shared" si="0"/>
        <v>10572721</v>
      </c>
      <c r="Z32" s="32">
        <f>+IF(X32&lt;&gt;0,+(Y32/X32)*100,0)</f>
        <v>22.782726268523657</v>
      </c>
      <c r="AA32" s="29">
        <f>SUM(AA6:AA31)</f>
        <v>185626968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13677037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3699553</v>
      </c>
      <c r="X34" s="22">
        <v>3664626</v>
      </c>
      <c r="Y34" s="22">
        <v>34927</v>
      </c>
      <c r="Z34" s="23">
        <v>0.95308498056827629</v>
      </c>
      <c r="AA34" s="20">
        <v>14658503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56242108</v>
      </c>
      <c r="X36" s="22">
        <v>35748261</v>
      </c>
      <c r="Y36" s="22">
        <v>20493847</v>
      </c>
      <c r="Z36" s="23">
        <v>57.328234791616865</v>
      </c>
      <c r="AA36" s="20">
        <v>142993048</v>
      </c>
    </row>
    <row r="37" spans="1:27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3031</v>
      </c>
      <c r="X37" s="22">
        <v>27258</v>
      </c>
      <c r="Y37" s="22">
        <v>-24227</v>
      </c>
      <c r="Z37" s="23">
        <v>-88.88032871083719</v>
      </c>
      <c r="AA37" s="20">
        <v>109036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859259</v>
      </c>
      <c r="X39" s="22">
        <v>933957</v>
      </c>
      <c r="Y39" s="22">
        <v>-74698</v>
      </c>
      <c r="Z39" s="23">
        <v>-7.9980127564759407</v>
      </c>
      <c r="AA39" s="20">
        <v>3735828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8569</v>
      </c>
      <c r="X41" s="22">
        <v>999999</v>
      </c>
      <c r="Y41" s="22">
        <v>-991430</v>
      </c>
      <c r="Z41" s="23">
        <v>-99.14309914309915</v>
      </c>
      <c r="AA41" s="20">
        <v>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31491</v>
      </c>
      <c r="X44" s="22">
        <v>252756</v>
      </c>
      <c r="Y44" s="22">
        <v>-221265</v>
      </c>
      <c r="Z44" s="23">
        <v>-87.540948582822963</v>
      </c>
      <c r="AA44" s="20">
        <v>1011028</v>
      </c>
    </row>
    <row r="45" spans="1:27" x14ac:dyDescent="0.25">
      <c r="A45" s="19" t="s">
        <v>70</v>
      </c>
      <c r="B45" s="15" t="s">
        <v>32</v>
      </c>
      <c r="C45" s="20">
        <v>462379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161678252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60844011</v>
      </c>
      <c r="X47" s="31">
        <f t="shared" si="1"/>
        <v>41626857</v>
      </c>
      <c r="Y47" s="31">
        <f t="shared" si="1"/>
        <v>19217154</v>
      </c>
      <c r="Z47" s="32">
        <f>+IF(X47&lt;&gt;0,+(Y47/X47)*100,0)</f>
        <v>46.165277383300882</v>
      </c>
      <c r="AA47" s="29">
        <f>SUM(AA34:AA46)</f>
        <v>166507443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13066413</v>
      </c>
      <c r="D48" s="39">
        <f t="shared" si="2"/>
        <v>0</v>
      </c>
      <c r="E48" s="40">
        <f t="shared" si="2"/>
        <v>19119525</v>
      </c>
      <c r="F48" s="41">
        <f t="shared" si="2"/>
        <v>19119525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-3864548</v>
      </c>
      <c r="X48" s="41">
        <f t="shared" si="2"/>
        <v>4779885</v>
      </c>
      <c r="Y48" s="41">
        <f t="shared" si="2"/>
        <v>-8644433</v>
      </c>
      <c r="Z48" s="42">
        <f>+IF(X48&lt;&gt;0,+(Y48/X48)*100,0)</f>
        <v>-180.85022966033702</v>
      </c>
      <c r="AA48" s="39">
        <f>+AA32-AA47</f>
        <v>19119525</v>
      </c>
    </row>
    <row r="49" spans="1:27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31560000</v>
      </c>
      <c r="G49" s="22"/>
      <c r="H49" s="22">
        <v>4862889</v>
      </c>
      <c r="I49" s="22">
        <v>3253490</v>
      </c>
      <c r="J49" s="22">
        <v>8116379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8116379</v>
      </c>
      <c r="X49" s="22">
        <v>7890000</v>
      </c>
      <c r="Y49" s="22">
        <v>226379</v>
      </c>
      <c r="Z49" s="23">
        <v>2.8691888466413182</v>
      </c>
      <c r="AA49" s="20">
        <v>31560000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46566413</v>
      </c>
      <c r="D51" s="48">
        <f t="shared" si="3"/>
        <v>0</v>
      </c>
      <c r="E51" s="49">
        <f t="shared" si="3"/>
        <v>50679525</v>
      </c>
      <c r="F51" s="50">
        <f t="shared" si="3"/>
        <v>50679525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4251831</v>
      </c>
      <c r="X51" s="50">
        <f t="shared" si="3"/>
        <v>12669885</v>
      </c>
      <c r="Y51" s="50">
        <f t="shared" si="3"/>
        <v>-8418054</v>
      </c>
      <c r="Z51" s="51">
        <f>+IF(X51&lt;&gt;0,+(Y51/X51)*100,0)</f>
        <v>-66.441439681575645</v>
      </c>
      <c r="AA51" s="48">
        <f>SUM(AA48:AA50)</f>
        <v>50679525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46566413</v>
      </c>
      <c r="D53" s="54">
        <f>+D51-D52</f>
        <v>0</v>
      </c>
      <c r="E53" s="55">
        <f t="shared" si="4"/>
        <v>50679525</v>
      </c>
      <c r="F53" s="56">
        <f t="shared" si="4"/>
        <v>50679525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4251831</v>
      </c>
      <c r="X53" s="56">
        <f t="shared" si="4"/>
        <v>12669885</v>
      </c>
      <c r="Y53" s="56">
        <f t="shared" si="4"/>
        <v>-8418054</v>
      </c>
      <c r="Z53" s="57">
        <f>+IF(X53&lt;&gt;0,+(Y53/X53)*100,0)</f>
        <v>-66.441439681575645</v>
      </c>
      <c r="AA53" s="54">
        <f>+AA51-AA52</f>
        <v>50679525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46566413</v>
      </c>
      <c r="D56" s="48">
        <f>SUM(D53:D55)</f>
        <v>0</v>
      </c>
      <c r="E56" s="49">
        <f t="shared" si="5"/>
        <v>50679525</v>
      </c>
      <c r="F56" s="50">
        <f t="shared" si="5"/>
        <v>50679525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4251831</v>
      </c>
      <c r="X56" s="50">
        <f t="shared" si="5"/>
        <v>12669885</v>
      </c>
      <c r="Y56" s="50">
        <f t="shared" si="5"/>
        <v>-8418054</v>
      </c>
      <c r="Z56" s="51">
        <f>+IF(X56&lt;&gt;0,+(Y56/X56)*100,0)</f>
        <v>-66.441439681575645</v>
      </c>
      <c r="AA56" s="48">
        <f>SUM(AA53:AA55)</f>
        <v>50679525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46566413</v>
      </c>
      <c r="D59" s="65">
        <f>SUM(D56:D58)</f>
        <v>0</v>
      </c>
      <c r="E59" s="66">
        <f t="shared" si="6"/>
        <v>50679525</v>
      </c>
      <c r="F59" s="67">
        <f t="shared" si="6"/>
        <v>50679525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4251831</v>
      </c>
      <c r="X59" s="67">
        <f t="shared" si="6"/>
        <v>12669885</v>
      </c>
      <c r="Y59" s="67">
        <f t="shared" si="6"/>
        <v>-8418054</v>
      </c>
      <c r="Z59" s="68">
        <f>+IF(X59&lt;&gt;0,+(Y59/X59)*100,0)</f>
        <v>-66.441439681575645</v>
      </c>
      <c r="AA59" s="65">
        <f>SUM(AA56:AA58)</f>
        <v>50679525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/>
      <c r="G41" s="22"/>
      <c r="H41" s="22">
        <v>2739690</v>
      </c>
      <c r="I41" s="22">
        <v>2820336</v>
      </c>
      <c r="J41" s="22">
        <v>5560026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5560026</v>
      </c>
      <c r="X41" s="22"/>
      <c r="Y41" s="22">
        <v>5560026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1381252</v>
      </c>
      <c r="X42" s="22"/>
      <c r="Y42" s="22">
        <v>1381252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6941278</v>
      </c>
      <c r="X47" s="31">
        <f t="shared" si="1"/>
        <v>0</v>
      </c>
      <c r="Y47" s="31">
        <f t="shared" si="1"/>
        <v>6941278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-6941278</v>
      </c>
      <c r="X48" s="41">
        <f t="shared" si="2"/>
        <v>0</v>
      </c>
      <c r="Y48" s="41">
        <f t="shared" si="2"/>
        <v>-6941278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-6941278</v>
      </c>
      <c r="X51" s="50">
        <f t="shared" si="3"/>
        <v>0</v>
      </c>
      <c r="Y51" s="50">
        <f t="shared" si="3"/>
        <v>-6941278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-6941278</v>
      </c>
      <c r="X53" s="56">
        <f t="shared" si="4"/>
        <v>0</v>
      </c>
      <c r="Y53" s="56">
        <f t="shared" si="4"/>
        <v>-6941278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-6941278</v>
      </c>
      <c r="X56" s="50">
        <f t="shared" si="5"/>
        <v>0</v>
      </c>
      <c r="Y56" s="50">
        <f t="shared" si="5"/>
        <v>-6941278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-6941278</v>
      </c>
      <c r="X59" s="67">
        <f t="shared" si="6"/>
        <v>0</v>
      </c>
      <c r="Y59" s="67">
        <f t="shared" si="6"/>
        <v>-6941278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298846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1275000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85000</v>
      </c>
      <c r="Y41" s="22">
        <v>-85000</v>
      </c>
      <c r="Z41" s="23">
        <v>-100</v>
      </c>
      <c r="AA41" s="20">
        <v>1275000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2762288</v>
      </c>
      <c r="D44" s="20"/>
      <c r="E44" s="21">
        <v>4250000</v>
      </c>
      <c r="F44" s="22">
        <v>4250000</v>
      </c>
      <c r="G44" s="22">
        <v>195822</v>
      </c>
      <c r="H44" s="22">
        <v>338926</v>
      </c>
      <c r="I44" s="22">
        <v>237785</v>
      </c>
      <c r="J44" s="22">
        <v>772533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772533</v>
      </c>
      <c r="X44" s="22">
        <v>1062500</v>
      </c>
      <c r="Y44" s="22">
        <v>-289967</v>
      </c>
      <c r="Z44" s="23">
        <v>-27.291011764705882</v>
      </c>
      <c r="AA44" s="20">
        <v>4250000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3061134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5525000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772533</v>
      </c>
      <c r="X47" s="31">
        <f t="shared" si="1"/>
        <v>1147500</v>
      </c>
      <c r="Y47" s="31">
        <f t="shared" si="1"/>
        <v>-374967</v>
      </c>
      <c r="Z47" s="32">
        <f>+IF(X47&lt;&gt;0,+(Y47/X47)*100,0)</f>
        <v>-32.676862745098042</v>
      </c>
      <c r="AA47" s="29">
        <f>SUM(AA34:AA46)</f>
        <v>5525000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-3061134</v>
      </c>
      <c r="D48" s="39">
        <f t="shared" si="2"/>
        <v>0</v>
      </c>
      <c r="E48" s="40">
        <f t="shared" si="2"/>
        <v>-5525000</v>
      </c>
      <c r="F48" s="41">
        <f t="shared" si="2"/>
        <v>-5525000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-772533</v>
      </c>
      <c r="X48" s="41">
        <f t="shared" si="2"/>
        <v>-1147500</v>
      </c>
      <c r="Y48" s="41">
        <f t="shared" si="2"/>
        <v>374967</v>
      </c>
      <c r="Z48" s="42">
        <f>+IF(X48&lt;&gt;0,+(Y48/X48)*100,0)</f>
        <v>-32.676862745098042</v>
      </c>
      <c r="AA48" s="39">
        <f>+AA32-AA47</f>
        <v>-5525000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-3061134</v>
      </c>
      <c r="D51" s="48">
        <f t="shared" si="3"/>
        <v>0</v>
      </c>
      <c r="E51" s="49">
        <f t="shared" si="3"/>
        <v>-5525000</v>
      </c>
      <c r="F51" s="50">
        <f t="shared" si="3"/>
        <v>-5525000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-772533</v>
      </c>
      <c r="X51" s="50">
        <f t="shared" si="3"/>
        <v>-1147500</v>
      </c>
      <c r="Y51" s="50">
        <f t="shared" si="3"/>
        <v>374967</v>
      </c>
      <c r="Z51" s="51">
        <f>+IF(X51&lt;&gt;0,+(Y51/X51)*100,0)</f>
        <v>-32.676862745098042</v>
      </c>
      <c r="AA51" s="48">
        <f>SUM(AA48:AA50)</f>
        <v>-5525000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-3061134</v>
      </c>
      <c r="D53" s="54">
        <f>+D51-D52</f>
        <v>0</v>
      </c>
      <c r="E53" s="55">
        <f t="shared" si="4"/>
        <v>-5525000</v>
      </c>
      <c r="F53" s="56">
        <f t="shared" si="4"/>
        <v>-5525000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-772533</v>
      </c>
      <c r="X53" s="56">
        <f t="shared" si="4"/>
        <v>-1147500</v>
      </c>
      <c r="Y53" s="56">
        <f t="shared" si="4"/>
        <v>374967</v>
      </c>
      <c r="Z53" s="57">
        <f>+IF(X53&lt;&gt;0,+(Y53/X53)*100,0)</f>
        <v>-32.676862745098042</v>
      </c>
      <c r="AA53" s="54">
        <f>+AA51-AA52</f>
        <v>-5525000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-3061134</v>
      </c>
      <c r="D56" s="48">
        <f>SUM(D53:D55)</f>
        <v>0</v>
      </c>
      <c r="E56" s="49">
        <f t="shared" si="5"/>
        <v>-5525000</v>
      </c>
      <c r="F56" s="50">
        <f t="shared" si="5"/>
        <v>-5525000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-772533</v>
      </c>
      <c r="X56" s="50">
        <f t="shared" si="5"/>
        <v>-1147500</v>
      </c>
      <c r="Y56" s="50">
        <f t="shared" si="5"/>
        <v>374967</v>
      </c>
      <c r="Z56" s="51">
        <f>+IF(X56&lt;&gt;0,+(Y56/X56)*100,0)</f>
        <v>-32.676862745098042</v>
      </c>
      <c r="AA56" s="48">
        <f>SUM(AA53:AA55)</f>
        <v>-5525000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-3061134</v>
      </c>
      <c r="D59" s="65">
        <f>SUM(D56:D58)</f>
        <v>0</v>
      </c>
      <c r="E59" s="66">
        <f t="shared" si="6"/>
        <v>-5525000</v>
      </c>
      <c r="F59" s="67">
        <f t="shared" si="6"/>
        <v>-5525000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-772533</v>
      </c>
      <c r="X59" s="67">
        <f t="shared" si="6"/>
        <v>-1147500</v>
      </c>
      <c r="Y59" s="67">
        <f t="shared" si="6"/>
        <v>374967</v>
      </c>
      <c r="Z59" s="68">
        <f>+IF(X59&lt;&gt;0,+(Y59/X59)*100,0)</f>
        <v>-32.676862745098042</v>
      </c>
      <c r="AA59" s="65">
        <f>SUM(AA56:AA58)</f>
        <v>-5525000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20917364489</v>
      </c>
      <c r="D6" s="20"/>
      <c r="E6" s="21">
        <v>28821969200</v>
      </c>
      <c r="F6" s="22">
        <v>28821969200</v>
      </c>
      <c r="G6" s="22">
        <v>2204272447</v>
      </c>
      <c r="H6" s="22">
        <v>2287834818</v>
      </c>
      <c r="I6" s="22">
        <v>2624431630</v>
      </c>
      <c r="J6" s="22">
        <v>7116538895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7116538895</v>
      </c>
      <c r="X6" s="22">
        <v>7076548022</v>
      </c>
      <c r="Y6" s="22">
        <v>39990873</v>
      </c>
      <c r="Z6" s="23">
        <v>0.56511837234304008</v>
      </c>
      <c r="AA6" s="20">
        <v>28821969200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27690929</v>
      </c>
      <c r="D10" s="20"/>
      <c r="E10" s="21">
        <v>19849751</v>
      </c>
      <c r="F10" s="22">
        <v>19849751</v>
      </c>
      <c r="G10" s="22">
        <v>947656</v>
      </c>
      <c r="H10" s="22">
        <v>734262</v>
      </c>
      <c r="I10" s="22">
        <v>1072764</v>
      </c>
      <c r="J10" s="22">
        <v>2754682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2754682</v>
      </c>
      <c r="X10" s="22">
        <v>5704626</v>
      </c>
      <c r="Y10" s="22">
        <v>-2949944</v>
      </c>
      <c r="Z10" s="23">
        <v>-51.711435596303765</v>
      </c>
      <c r="AA10" s="20">
        <v>19849751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261338539</v>
      </c>
      <c r="D13" s="20"/>
      <c r="E13" s="21">
        <v>286538141</v>
      </c>
      <c r="F13" s="22">
        <v>286538141</v>
      </c>
      <c r="G13" s="22">
        <v>29340934</v>
      </c>
      <c r="H13" s="22">
        <v>28645340</v>
      </c>
      <c r="I13" s="22">
        <v>30374816</v>
      </c>
      <c r="J13" s="22">
        <v>88361090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88361090</v>
      </c>
      <c r="X13" s="22">
        <v>71634533</v>
      </c>
      <c r="Y13" s="22">
        <v>16726557</v>
      </c>
      <c r="Z13" s="23">
        <v>23.349851390808954</v>
      </c>
      <c r="AA13" s="20">
        <v>286538141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120950</v>
      </c>
      <c r="X17" s="22">
        <v>125619</v>
      </c>
      <c r="Y17" s="22">
        <v>-4669</v>
      </c>
      <c r="Z17" s="23">
        <v>-3.716794433963015</v>
      </c>
      <c r="AA17" s="20">
        <v>509770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24367064</v>
      </c>
      <c r="D19" s="20"/>
      <c r="E19" s="21">
        <v>47914843</v>
      </c>
      <c r="F19" s="22">
        <v>47914843</v>
      </c>
      <c r="G19" s="22">
        <v>2918173</v>
      </c>
      <c r="H19" s="22">
        <v>2078870</v>
      </c>
      <c r="I19" s="22">
        <v>2606863</v>
      </c>
      <c r="J19" s="22">
        <v>7603906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7603906</v>
      </c>
      <c r="X19" s="22">
        <v>11971066</v>
      </c>
      <c r="Y19" s="22">
        <v>-4367160</v>
      </c>
      <c r="Z19" s="23">
        <v>-36.480961678767784</v>
      </c>
      <c r="AA19" s="20">
        <v>47914843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8720</v>
      </c>
      <c r="X21" s="22"/>
      <c r="Y21" s="22">
        <v>8720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4320809</v>
      </c>
      <c r="D23" s="20"/>
      <c r="E23" s="21">
        <v>3557851</v>
      </c>
      <c r="F23" s="22">
        <v>3557851</v>
      </c>
      <c r="G23" s="22">
        <v>323643</v>
      </c>
      <c r="H23" s="22">
        <v>3513586</v>
      </c>
      <c r="I23" s="22">
        <v>940282</v>
      </c>
      <c r="J23" s="22">
        <v>4777511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4777511</v>
      </c>
      <c r="X23" s="22">
        <v>731917</v>
      </c>
      <c r="Y23" s="22">
        <v>4045594</v>
      </c>
      <c r="Z23" s="23">
        <v>552.73944996495504</v>
      </c>
      <c r="AA23" s="20">
        <v>3557851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571173805</v>
      </c>
      <c r="D25" s="20"/>
      <c r="E25" s="21">
        <v>632116119</v>
      </c>
      <c r="F25" s="22">
        <v>632116119</v>
      </c>
      <c r="G25" s="22">
        <v>102286045</v>
      </c>
      <c r="H25" s="22">
        <v>148506262</v>
      </c>
      <c r="I25" s="22">
        <v>10137941</v>
      </c>
      <c r="J25" s="22">
        <v>260930248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260930248</v>
      </c>
      <c r="X25" s="22">
        <v>162701305</v>
      </c>
      <c r="Y25" s="22">
        <v>98228943</v>
      </c>
      <c r="Z25" s="23">
        <v>60.373789257560041</v>
      </c>
      <c r="AA25" s="20">
        <v>632116119</v>
      </c>
    </row>
    <row r="26" spans="1:27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463809</v>
      </c>
      <c r="J28" s="22">
        <v>1032577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1032577</v>
      </c>
      <c r="X28" s="22">
        <v>785214</v>
      </c>
      <c r="Y28" s="22">
        <v>247363</v>
      </c>
      <c r="Z28" s="23">
        <v>31.502622215090408</v>
      </c>
      <c r="AA28" s="20">
        <v>3140855</v>
      </c>
    </row>
    <row r="29" spans="1:27" x14ac:dyDescent="0.25">
      <c r="A29" s="19" t="s">
        <v>55</v>
      </c>
      <c r="B29" s="15" t="s">
        <v>32</v>
      </c>
      <c r="C29" s="20">
        <v>3457868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53412937</v>
      </c>
      <c r="D30" s="20"/>
      <c r="E30" s="21">
        <v>63811740</v>
      </c>
      <c r="F30" s="22">
        <v>63811740</v>
      </c>
      <c r="G30" s="22">
        <v>177941</v>
      </c>
      <c r="H30" s="22">
        <v>173825</v>
      </c>
      <c r="I30" s="22">
        <v>173825</v>
      </c>
      <c r="J30" s="22">
        <v>525591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525591</v>
      </c>
      <c r="X30" s="22">
        <v>15431460</v>
      </c>
      <c r="Y30" s="22">
        <v>-14905869</v>
      </c>
      <c r="Z30" s="23">
        <v>-96.594029340062448</v>
      </c>
      <c r="AA30" s="20">
        <v>63811740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21866124148</v>
      </c>
      <c r="D32" s="29">
        <f t="shared" ref="D32:Y32" si="0">SUM(D6:D31)</f>
        <v>0</v>
      </c>
      <c r="E32" s="30">
        <f t="shared" si="0"/>
        <v>29879408270</v>
      </c>
      <c r="F32" s="31">
        <f t="shared" si="0"/>
        <v>29879408270</v>
      </c>
      <c r="G32" s="31">
        <f t="shared" si="0"/>
        <v>2348174729</v>
      </c>
      <c r="H32" s="31">
        <f t="shared" si="0"/>
        <v>2478520676</v>
      </c>
      <c r="I32" s="31">
        <f t="shared" si="0"/>
        <v>2655958765</v>
      </c>
      <c r="J32" s="31">
        <f t="shared" si="0"/>
        <v>7482654170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7482654170</v>
      </c>
      <c r="X32" s="31">
        <f t="shared" si="0"/>
        <v>7345633762</v>
      </c>
      <c r="Y32" s="31">
        <f t="shared" si="0"/>
        <v>137020408</v>
      </c>
      <c r="Z32" s="32">
        <f>+IF(X32&lt;&gt;0,+(Y32/X32)*100,0)</f>
        <v>1.8653313306855279</v>
      </c>
      <c r="AA32" s="29">
        <f>SUM(AA6:AA31)</f>
        <v>29879408270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1801225065</v>
      </c>
      <c r="D34" s="20"/>
      <c r="E34" s="21">
        <v>2067503958</v>
      </c>
      <c r="F34" s="22">
        <v>2067503958</v>
      </c>
      <c r="G34" s="22">
        <v>151922244</v>
      </c>
      <c r="H34" s="22">
        <v>131439133</v>
      </c>
      <c r="I34" s="22">
        <v>175116393</v>
      </c>
      <c r="J34" s="22">
        <v>458477770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458477770</v>
      </c>
      <c r="X34" s="22">
        <v>463392470</v>
      </c>
      <c r="Y34" s="22">
        <v>-4914700</v>
      </c>
      <c r="Z34" s="23">
        <v>-1.0605912521625567</v>
      </c>
      <c r="AA34" s="20">
        <v>2067503958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19678409881</v>
      </c>
      <c r="D36" s="20"/>
      <c r="E36" s="21">
        <v>23234574470</v>
      </c>
      <c r="F36" s="22">
        <v>23234574470</v>
      </c>
      <c r="G36" s="22">
        <v>2306645267</v>
      </c>
      <c r="H36" s="22">
        <v>2414582567</v>
      </c>
      <c r="I36" s="22">
        <v>2162021928</v>
      </c>
      <c r="J36" s="22">
        <v>6883249762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6883249762</v>
      </c>
      <c r="X36" s="22">
        <v>6995748639</v>
      </c>
      <c r="Y36" s="22">
        <v>-112498877</v>
      </c>
      <c r="Z36" s="23">
        <v>-1.6081034754856633</v>
      </c>
      <c r="AA36" s="20">
        <v>23234574470</v>
      </c>
    </row>
    <row r="37" spans="1:27" x14ac:dyDescent="0.25">
      <c r="A37" s="19" t="s">
        <v>63</v>
      </c>
      <c r="B37" s="15" t="s">
        <v>32</v>
      </c>
      <c r="C37" s="20">
        <v>1039448825</v>
      </c>
      <c r="D37" s="20"/>
      <c r="E37" s="21">
        <v>545123119</v>
      </c>
      <c r="F37" s="22">
        <v>545123119</v>
      </c>
      <c r="G37" s="22">
        <v>72116028</v>
      </c>
      <c r="H37" s="22">
        <v>67141099</v>
      </c>
      <c r="I37" s="22">
        <v>49279548</v>
      </c>
      <c r="J37" s="22">
        <v>188536675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188536675</v>
      </c>
      <c r="X37" s="22">
        <v>172069786</v>
      </c>
      <c r="Y37" s="22">
        <v>16466889</v>
      </c>
      <c r="Z37" s="23">
        <v>9.5698898585251921</v>
      </c>
      <c r="AA37" s="20">
        <v>545123119</v>
      </c>
    </row>
    <row r="38" spans="1:27" x14ac:dyDescent="0.25">
      <c r="A38" s="19" t="s">
        <v>64</v>
      </c>
      <c r="B38" s="15" t="s">
        <v>32</v>
      </c>
      <c r="C38" s="20">
        <v>651574745</v>
      </c>
      <c r="D38" s="20"/>
      <c r="E38" s="21">
        <v>556913084</v>
      </c>
      <c r="F38" s="22">
        <v>556913084</v>
      </c>
      <c r="G38" s="22">
        <v>38894048</v>
      </c>
      <c r="H38" s="22">
        <v>38894048</v>
      </c>
      <c r="I38" s="22">
        <v>38894048</v>
      </c>
      <c r="J38" s="22">
        <v>116682144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116682144</v>
      </c>
      <c r="X38" s="22">
        <v>141410427</v>
      </c>
      <c r="Y38" s="22">
        <v>-24728283</v>
      </c>
      <c r="Z38" s="23">
        <v>-17.486888007204733</v>
      </c>
      <c r="AA38" s="20">
        <v>556913084</v>
      </c>
    </row>
    <row r="39" spans="1:27" x14ac:dyDescent="0.25">
      <c r="A39" s="19" t="s">
        <v>65</v>
      </c>
      <c r="B39" s="15" t="s">
        <v>32</v>
      </c>
      <c r="C39" s="20">
        <v>535928513</v>
      </c>
      <c r="D39" s="20"/>
      <c r="E39" s="21">
        <v>691390176</v>
      </c>
      <c r="F39" s="22">
        <v>691390176</v>
      </c>
      <c r="G39" s="22">
        <v>48767156</v>
      </c>
      <c r="H39" s="22">
        <v>47417934</v>
      </c>
      <c r="I39" s="22">
        <v>39560045</v>
      </c>
      <c r="J39" s="22">
        <v>135745135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135745135</v>
      </c>
      <c r="X39" s="22">
        <v>172781846</v>
      </c>
      <c r="Y39" s="22">
        <v>-37036711</v>
      </c>
      <c r="Z39" s="23">
        <v>-21.43553380023501</v>
      </c>
      <c r="AA39" s="20">
        <v>691390176</v>
      </c>
    </row>
    <row r="40" spans="1:27" x14ac:dyDescent="0.25">
      <c r="A40" s="19" t="s">
        <v>40</v>
      </c>
      <c r="B40" s="15" t="s">
        <v>32</v>
      </c>
      <c r="C40" s="20">
        <v>228553300</v>
      </c>
      <c r="D40" s="20"/>
      <c r="E40" s="21">
        <v>234827343</v>
      </c>
      <c r="F40" s="22">
        <v>234827343</v>
      </c>
      <c r="G40" s="22">
        <v>20026923</v>
      </c>
      <c r="H40" s="22">
        <v>22641395</v>
      </c>
      <c r="I40" s="22">
        <v>23065229</v>
      </c>
      <c r="J40" s="22">
        <v>65733547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65733547</v>
      </c>
      <c r="X40" s="22">
        <v>58694018</v>
      </c>
      <c r="Y40" s="22">
        <v>7039529</v>
      </c>
      <c r="Z40" s="23">
        <v>11.993605549376429</v>
      </c>
      <c r="AA40" s="20">
        <v>234827343</v>
      </c>
    </row>
    <row r="41" spans="1:27" x14ac:dyDescent="0.25">
      <c r="A41" s="19" t="s">
        <v>66</v>
      </c>
      <c r="B41" s="15" t="s">
        <v>32</v>
      </c>
      <c r="C41" s="20">
        <v>1050889642</v>
      </c>
      <c r="D41" s="20"/>
      <c r="E41" s="21">
        <v>1188492865</v>
      </c>
      <c r="F41" s="22">
        <v>1188492865</v>
      </c>
      <c r="G41" s="22">
        <v>55890269</v>
      </c>
      <c r="H41" s="22">
        <v>92046047</v>
      </c>
      <c r="I41" s="22">
        <v>121783206</v>
      </c>
      <c r="J41" s="22">
        <v>269719522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269719522</v>
      </c>
      <c r="X41" s="22">
        <v>287088948</v>
      </c>
      <c r="Y41" s="22">
        <v>-17369426</v>
      </c>
      <c r="Z41" s="23">
        <v>-6.0501897133288463</v>
      </c>
      <c r="AA41" s="20">
        <v>1188492865</v>
      </c>
    </row>
    <row r="42" spans="1:27" x14ac:dyDescent="0.25">
      <c r="A42" s="19" t="s">
        <v>67</v>
      </c>
      <c r="B42" s="15" t="s">
        <v>32</v>
      </c>
      <c r="C42" s="20">
        <v>16849290</v>
      </c>
      <c r="D42" s="20"/>
      <c r="E42" s="21">
        <v>1320000</v>
      </c>
      <c r="F42" s="22">
        <v>1320000</v>
      </c>
      <c r="G42" s="22">
        <v>1390226</v>
      </c>
      <c r="H42" s="22">
        <v>1467089</v>
      </c>
      <c r="I42" s="22">
        <v>3440018</v>
      </c>
      <c r="J42" s="22">
        <v>6297333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6297333</v>
      </c>
      <c r="X42" s="22">
        <v>330000</v>
      </c>
      <c r="Y42" s="22">
        <v>5967333</v>
      </c>
      <c r="Z42" s="23">
        <v>1808.2827272727272</v>
      </c>
      <c r="AA42" s="20">
        <v>1320000</v>
      </c>
    </row>
    <row r="43" spans="1:27" x14ac:dyDescent="0.25">
      <c r="A43" s="19" t="s">
        <v>68</v>
      </c>
      <c r="B43" s="15" t="s">
        <v>32</v>
      </c>
      <c r="C43" s="20">
        <v>110214917</v>
      </c>
      <c r="D43" s="20"/>
      <c r="E43" s="21">
        <v>4639893</v>
      </c>
      <c r="F43" s="22">
        <v>4639893</v>
      </c>
      <c r="G43" s="22">
        <v>1085331</v>
      </c>
      <c r="H43" s="22">
        <v>872971</v>
      </c>
      <c r="I43" s="22">
        <v>3528761</v>
      </c>
      <c r="J43" s="22">
        <v>5487063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5487063</v>
      </c>
      <c r="X43" s="22">
        <v>1159974</v>
      </c>
      <c r="Y43" s="22">
        <v>4327089</v>
      </c>
      <c r="Z43" s="23">
        <v>373.03327488374742</v>
      </c>
      <c r="AA43" s="20">
        <v>4639893</v>
      </c>
    </row>
    <row r="44" spans="1:27" x14ac:dyDescent="0.25">
      <c r="A44" s="19" t="s">
        <v>69</v>
      </c>
      <c r="B44" s="15" t="s">
        <v>32</v>
      </c>
      <c r="C44" s="20">
        <v>305396891</v>
      </c>
      <c r="D44" s="20"/>
      <c r="E44" s="21">
        <v>368315733</v>
      </c>
      <c r="F44" s="22">
        <v>368315733</v>
      </c>
      <c r="G44" s="22">
        <v>16121919</v>
      </c>
      <c r="H44" s="22">
        <v>29530373</v>
      </c>
      <c r="I44" s="22">
        <v>35371764</v>
      </c>
      <c r="J44" s="22">
        <v>81024056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81024056</v>
      </c>
      <c r="X44" s="22">
        <v>91302313</v>
      </c>
      <c r="Y44" s="22">
        <v>-10278257</v>
      </c>
      <c r="Z44" s="23">
        <v>-11.257389503374355</v>
      </c>
      <c r="AA44" s="20">
        <v>368315733</v>
      </c>
    </row>
    <row r="45" spans="1:27" x14ac:dyDescent="0.25">
      <c r="A45" s="19" t="s">
        <v>70</v>
      </c>
      <c r="B45" s="15" t="s">
        <v>32</v>
      </c>
      <c r="C45" s="20">
        <v>45325248</v>
      </c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1400004</v>
      </c>
    </row>
    <row r="46" spans="1:27" x14ac:dyDescent="0.25">
      <c r="A46" s="19" t="s">
        <v>71</v>
      </c>
      <c r="B46" s="15" t="s">
        <v>32</v>
      </c>
      <c r="C46" s="20">
        <v>54777115</v>
      </c>
      <c r="D46" s="20"/>
      <c r="E46" s="21">
        <v>67462684</v>
      </c>
      <c r="F46" s="22">
        <v>67462684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16865670</v>
      </c>
      <c r="Y46" s="22">
        <v>-16814749</v>
      </c>
      <c r="Z46" s="23">
        <v>-99.698078997158134</v>
      </c>
      <c r="AA46" s="20">
        <v>67462684</v>
      </c>
    </row>
    <row r="47" spans="1:27" x14ac:dyDescent="0.25">
      <c r="A47" s="37" t="s">
        <v>72</v>
      </c>
      <c r="B47" s="28" t="s">
        <v>32</v>
      </c>
      <c r="C47" s="29">
        <f>SUM(C34:C46)</f>
        <v>25518593432</v>
      </c>
      <c r="D47" s="29">
        <f t="shared" ref="D47:Y47" si="1">SUM(D34:D46)</f>
        <v>0</v>
      </c>
      <c r="E47" s="30">
        <f t="shared" si="1"/>
        <v>28961963329</v>
      </c>
      <c r="F47" s="31">
        <f t="shared" si="1"/>
        <v>28961963329</v>
      </c>
      <c r="G47" s="31">
        <f t="shared" si="1"/>
        <v>2712914913</v>
      </c>
      <c r="H47" s="31">
        <f t="shared" si="1"/>
        <v>2846073324</v>
      </c>
      <c r="I47" s="31">
        <f t="shared" si="1"/>
        <v>2652015691</v>
      </c>
      <c r="J47" s="31">
        <f t="shared" si="1"/>
        <v>8211003928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8211003928</v>
      </c>
      <c r="X47" s="31">
        <f t="shared" si="1"/>
        <v>8401194092</v>
      </c>
      <c r="Y47" s="31">
        <f t="shared" si="1"/>
        <v>-190190164</v>
      </c>
      <c r="Z47" s="32">
        <f>+IF(X47&lt;&gt;0,+(Y47/X47)*100,0)</f>
        <v>-2.263846804600167</v>
      </c>
      <c r="AA47" s="29">
        <f>SUM(AA34:AA46)</f>
        <v>28961963329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-3652469284</v>
      </c>
      <c r="D48" s="39">
        <f t="shared" si="2"/>
        <v>0</v>
      </c>
      <c r="E48" s="40">
        <f t="shared" si="2"/>
        <v>917444941</v>
      </c>
      <c r="F48" s="41">
        <f t="shared" si="2"/>
        <v>917444941</v>
      </c>
      <c r="G48" s="41">
        <f t="shared" si="2"/>
        <v>-364740184</v>
      </c>
      <c r="H48" s="41">
        <f t="shared" si="2"/>
        <v>-367552648</v>
      </c>
      <c r="I48" s="41">
        <f t="shared" si="2"/>
        <v>3943074</v>
      </c>
      <c r="J48" s="41">
        <f t="shared" si="2"/>
        <v>-728349758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-728349758</v>
      </c>
      <c r="X48" s="41">
        <f t="shared" si="2"/>
        <v>-1055560330</v>
      </c>
      <c r="Y48" s="41">
        <f t="shared" si="2"/>
        <v>327210572</v>
      </c>
      <c r="Z48" s="42">
        <f>+IF(X48&lt;&gt;0,+(Y48/X48)*100,0)</f>
        <v>-30.998756082468542</v>
      </c>
      <c r="AA48" s="39">
        <f>+AA32-AA47</f>
        <v>917444941</v>
      </c>
    </row>
    <row r="49" spans="1:27" x14ac:dyDescent="0.25">
      <c r="A49" s="43" t="s">
        <v>74</v>
      </c>
      <c r="B49" s="15" t="s">
        <v>32</v>
      </c>
      <c r="C49" s="20">
        <v>648198043</v>
      </c>
      <c r="D49" s="20"/>
      <c r="E49" s="21">
        <v>574843000</v>
      </c>
      <c r="F49" s="22">
        <v>574843000</v>
      </c>
      <c r="G49" s="22">
        <v>1178681</v>
      </c>
      <c r="H49" s="22">
        <v>70126340</v>
      </c>
      <c r="I49" s="22">
        <v>40559786</v>
      </c>
      <c r="J49" s="22">
        <v>111864807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111864807</v>
      </c>
      <c r="X49" s="22">
        <v>373972855</v>
      </c>
      <c r="Y49" s="22">
        <v>-262108048</v>
      </c>
      <c r="Z49" s="23">
        <v>-70.087452737712738</v>
      </c>
      <c r="AA49" s="20">
        <v>574843000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-3004271241</v>
      </c>
      <c r="D51" s="48">
        <f t="shared" si="3"/>
        <v>0</v>
      </c>
      <c r="E51" s="49">
        <f t="shared" si="3"/>
        <v>1492287941</v>
      </c>
      <c r="F51" s="50">
        <f t="shared" si="3"/>
        <v>1492287941</v>
      </c>
      <c r="G51" s="50">
        <f t="shared" si="3"/>
        <v>-363561503</v>
      </c>
      <c r="H51" s="50">
        <f t="shared" si="3"/>
        <v>-297426308</v>
      </c>
      <c r="I51" s="50">
        <f t="shared" si="3"/>
        <v>44502860</v>
      </c>
      <c r="J51" s="50">
        <f t="shared" si="3"/>
        <v>-616484951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-616484951</v>
      </c>
      <c r="X51" s="50">
        <f t="shared" si="3"/>
        <v>-681587475</v>
      </c>
      <c r="Y51" s="50">
        <f t="shared" si="3"/>
        <v>65102524</v>
      </c>
      <c r="Z51" s="51">
        <f>+IF(X51&lt;&gt;0,+(Y51/X51)*100,0)</f>
        <v>-9.5516021622903207</v>
      </c>
      <c r="AA51" s="48">
        <f>SUM(AA48:AA50)</f>
        <v>1492287941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-3004271241</v>
      </c>
      <c r="D53" s="54">
        <f>+D51-D52</f>
        <v>0</v>
      </c>
      <c r="E53" s="55">
        <f t="shared" si="4"/>
        <v>1492287941</v>
      </c>
      <c r="F53" s="56">
        <f t="shared" si="4"/>
        <v>1492287941</v>
      </c>
      <c r="G53" s="56">
        <f t="shared" si="4"/>
        <v>-363561503</v>
      </c>
      <c r="H53" s="56">
        <f t="shared" si="4"/>
        <v>-297426308</v>
      </c>
      <c r="I53" s="56">
        <f t="shared" si="4"/>
        <v>44502860</v>
      </c>
      <c r="J53" s="56">
        <f t="shared" si="4"/>
        <v>-616484951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-616484951</v>
      </c>
      <c r="X53" s="56">
        <f t="shared" si="4"/>
        <v>-681587475</v>
      </c>
      <c r="Y53" s="56">
        <f t="shared" si="4"/>
        <v>65102524</v>
      </c>
      <c r="Z53" s="57">
        <f>+IF(X53&lt;&gt;0,+(Y53/X53)*100,0)</f>
        <v>-9.5516021622903207</v>
      </c>
      <c r="AA53" s="54">
        <f>+AA51-AA52</f>
        <v>1492287941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-3004271241</v>
      </c>
      <c r="D56" s="48">
        <f>SUM(D53:D55)</f>
        <v>0</v>
      </c>
      <c r="E56" s="49">
        <f t="shared" si="5"/>
        <v>1492287941</v>
      </c>
      <c r="F56" s="50">
        <f t="shared" si="5"/>
        <v>1492287941</v>
      </c>
      <c r="G56" s="50">
        <f t="shared" si="5"/>
        <v>-363561503</v>
      </c>
      <c r="H56" s="50">
        <f t="shared" si="5"/>
        <v>-297426308</v>
      </c>
      <c r="I56" s="50">
        <f t="shared" si="5"/>
        <v>44502860</v>
      </c>
      <c r="J56" s="50">
        <f t="shared" si="5"/>
        <v>-616484951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-616484951</v>
      </c>
      <c r="X56" s="50">
        <f t="shared" si="5"/>
        <v>-681587475</v>
      </c>
      <c r="Y56" s="50">
        <f t="shared" si="5"/>
        <v>65102524</v>
      </c>
      <c r="Z56" s="51">
        <f>+IF(X56&lt;&gt;0,+(Y56/X56)*100,0)</f>
        <v>-9.5516021622903207</v>
      </c>
      <c r="AA56" s="48">
        <f>SUM(AA53:AA55)</f>
        <v>1492287941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-3004271241</v>
      </c>
      <c r="D59" s="65">
        <f>SUM(D56:D58)</f>
        <v>0</v>
      </c>
      <c r="E59" s="66">
        <f t="shared" si="6"/>
        <v>1492287941</v>
      </c>
      <c r="F59" s="67">
        <f t="shared" si="6"/>
        <v>1492287941</v>
      </c>
      <c r="G59" s="67">
        <f t="shared" si="6"/>
        <v>-363561503</v>
      </c>
      <c r="H59" s="67">
        <f t="shared" si="6"/>
        <v>-297426308</v>
      </c>
      <c r="I59" s="67">
        <f t="shared" si="6"/>
        <v>44502860</v>
      </c>
      <c r="J59" s="67">
        <f t="shared" si="6"/>
        <v>-616484951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-616484951</v>
      </c>
      <c r="X59" s="67">
        <f t="shared" si="6"/>
        <v>-681587475</v>
      </c>
      <c r="Y59" s="67">
        <f t="shared" si="6"/>
        <v>65102524</v>
      </c>
      <c r="Z59" s="68">
        <f>+IF(X59&lt;&gt;0,+(Y59/X59)*100,0)</f>
        <v>-9.5516021622903207</v>
      </c>
      <c r="AA59" s="65">
        <f>SUM(AA56:AA58)</f>
        <v>1492287941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9688FD-AC9C-4C69-8D38-F7F5A226C4E7}"/>
</file>

<file path=customXml/itemProps2.xml><?xml version="1.0" encoding="utf-8"?>
<ds:datastoreItem xmlns:ds="http://schemas.openxmlformats.org/officeDocument/2006/customXml" ds:itemID="{E0A74142-F4FB-414A-AA31-76DBD69D494E}"/>
</file>

<file path=customXml/itemProps3.xml><?xml version="1.0" encoding="utf-8"?>
<ds:datastoreItem xmlns:ds="http://schemas.openxmlformats.org/officeDocument/2006/customXml" ds:itemID="{288BB3E4-383C-4280-A385-5EAEEA2DC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2023-10-20T12:26:03Z</dcterms:created>
  <dcterms:modified xsi:type="dcterms:W3CDTF">2023-10-20T12:27:12Z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